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商学院（根据新目录修订）\530302-大数据与会计（原：会计）专业人才培养方案\"/>
    </mc:Choice>
  </mc:AlternateContent>
  <bookViews>
    <workbookView xWindow="0" yWindow="0" windowWidth="23040" windowHeight="9420"/>
  </bookViews>
  <sheets>
    <sheet name="会计与审计方向" sheetId="2" r:id="rId1"/>
  </sheets>
  <definedNames>
    <definedName name="_xlnm.Print_Titles" localSheetId="0">会计与审计方向!$2:$5</definedName>
  </definedNames>
  <calcPr calcId="152511"/>
</workbook>
</file>

<file path=xl/calcChain.xml><?xml version="1.0" encoding="utf-8"?>
<calcChain xmlns="http://schemas.openxmlformats.org/spreadsheetml/2006/main">
  <c r="I17" i="2" l="1"/>
  <c r="H17" i="2"/>
  <c r="G17" i="2"/>
  <c r="O52" i="2" l="1"/>
  <c r="N52" i="2"/>
  <c r="M52" i="2"/>
  <c r="L52" i="2"/>
  <c r="K52" i="2"/>
  <c r="J52" i="2"/>
  <c r="I52" i="2"/>
  <c r="H52" i="2"/>
  <c r="G52" i="2"/>
  <c r="F52" i="2"/>
  <c r="O46" i="2"/>
  <c r="N46" i="2"/>
  <c r="M46" i="2"/>
  <c r="L46" i="2"/>
  <c r="K46" i="2"/>
  <c r="J46" i="2"/>
  <c r="I46" i="2"/>
  <c r="H46" i="2"/>
  <c r="G46" i="2"/>
  <c r="F45" i="2"/>
  <c r="F44" i="2"/>
  <c r="F42" i="2"/>
  <c r="F40" i="2"/>
  <c r="F46" i="2" s="1"/>
  <c r="O33" i="2"/>
  <c r="N33" i="2"/>
  <c r="M33" i="2"/>
  <c r="L33" i="2"/>
  <c r="K33" i="2"/>
  <c r="J33" i="2"/>
  <c r="I33" i="2"/>
  <c r="H33" i="2"/>
  <c r="G33" i="2"/>
  <c r="F33" i="2"/>
  <c r="O17" i="2"/>
  <c r="O54" i="2" s="1"/>
  <c r="N17" i="2"/>
  <c r="N54" i="2" s="1"/>
  <c r="M17" i="2"/>
  <c r="M54" i="2" s="1"/>
  <c r="L17" i="2"/>
  <c r="L54" i="2" s="1"/>
  <c r="K17" i="2"/>
  <c r="K54" i="2" s="1"/>
  <c r="J54" i="2"/>
  <c r="I54" i="2"/>
  <c r="H54" i="2"/>
  <c r="G54" i="2"/>
  <c r="F15" i="2"/>
  <c r="F14" i="2"/>
  <c r="F13" i="2"/>
  <c r="F11" i="2"/>
  <c r="F10" i="2"/>
  <c r="F9" i="2"/>
  <c r="F7" i="2"/>
  <c r="F54" i="2"/>
</calcChain>
</file>

<file path=xl/sharedStrings.xml><?xml version="1.0" encoding="utf-8"?>
<sst xmlns="http://schemas.openxmlformats.org/spreadsheetml/2006/main" count="216" uniqueCount="136">
  <si>
    <t>课程
类别</t>
  </si>
  <si>
    <t>课程代码</t>
  </si>
  <si>
    <t>课程名称</t>
  </si>
  <si>
    <t>开课
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</si>
  <si>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</si>
  <si>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</si>
  <si>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</si>
  <si>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</si>
  <si>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</si>
  <si>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</si>
  <si>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</si>
  <si>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</si>
  <si>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</si>
  <si>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</si>
  <si>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</si>
  <si>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</si>
  <si>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</si>
  <si>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</si>
  <si>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</si>
  <si>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</si>
  <si>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
主义学院</t>
  </si>
  <si>
    <t>考查</t>
  </si>
  <si>
    <t>000032A 000033A</t>
  </si>
  <si>
    <t>100004A</t>
  </si>
  <si>
    <t>形势与政策</t>
  </si>
  <si>
    <t>000034A-000037A</t>
  </si>
  <si>
    <t>外国语学院</t>
  </si>
  <si>
    <t>考试</t>
  </si>
  <si>
    <t>000046A</t>
  </si>
  <si>
    <t>大学语文</t>
  </si>
  <si>
    <t>教育学院</t>
  </si>
  <si>
    <t>000020A 000054A</t>
  </si>
  <si>
    <t>000010A-000012A 000048A</t>
  </si>
  <si>
    <t>职业能力基础课</t>
  </si>
  <si>
    <t>000049A</t>
  </si>
  <si>
    <t>计算机应用基础</t>
  </si>
  <si>
    <t>信息工程学院</t>
  </si>
  <si>
    <t>000050A</t>
  </si>
  <si>
    <t>职业心理与职业生涯规划</t>
  </si>
  <si>
    <t>000051A</t>
  </si>
  <si>
    <t>就业与创业指导</t>
  </si>
  <si>
    <t>专业群通用技术平台课</t>
  </si>
  <si>
    <t>技术基础课</t>
  </si>
  <si>
    <t xml:space="preserve">040001A </t>
  </si>
  <si>
    <t>会计基础</t>
  </si>
  <si>
    <t>商学院</t>
  </si>
  <si>
    <t>040287A</t>
  </si>
  <si>
    <t>统计基础</t>
  </si>
  <si>
    <t xml:space="preserve">040105A </t>
  </si>
  <si>
    <t>经济学基础</t>
  </si>
  <si>
    <t>市场营销</t>
  </si>
  <si>
    <t>1w</t>
  </si>
  <si>
    <t>040108A</t>
  </si>
  <si>
    <t>金融基础</t>
  </si>
  <si>
    <t>040128A</t>
  </si>
  <si>
    <t>产业与产业经济</t>
  </si>
  <si>
    <t>000053A</t>
  </si>
  <si>
    <t>经济法实务</t>
  </si>
  <si>
    <t>公共管
理学院</t>
  </si>
  <si>
    <t>040115A</t>
  </si>
  <si>
    <t>会计英语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</si>
  <si>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</si>
  <si>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</si>
  <si>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</si>
  <si>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</si>
  <si>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</si>
  <si>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</si>
  <si>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</si>
  <si>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</si>
  <si>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</si>
  <si>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040288A</t>
  </si>
  <si>
    <t>商务数据挖掘与应用技术</t>
  </si>
  <si>
    <t>专业方向必修课</t>
  </si>
  <si>
    <t>技术应用课</t>
  </si>
  <si>
    <t>040307A</t>
  </si>
  <si>
    <t>040354A</t>
  </si>
  <si>
    <t>041067A</t>
  </si>
  <si>
    <t>审计基础</t>
  </si>
  <si>
    <t>成本会计实务</t>
  </si>
  <si>
    <t>040309A</t>
  </si>
  <si>
    <t>财务管理实务*</t>
  </si>
  <si>
    <t>040282A</t>
  </si>
  <si>
    <t>管理会计实务</t>
  </si>
  <si>
    <t xml:space="preserve"> </t>
  </si>
  <si>
    <t>040310A</t>
  </si>
  <si>
    <t>岗位实践课</t>
  </si>
  <si>
    <t>040311A</t>
  </si>
  <si>
    <t>小企业会计实务实训</t>
  </si>
  <si>
    <t>040130A</t>
  </si>
  <si>
    <t>财务软件应用实务</t>
  </si>
  <si>
    <t>2w</t>
  </si>
  <si>
    <t>040312A</t>
  </si>
  <si>
    <t>会计综合实训</t>
  </si>
  <si>
    <t>040124A</t>
  </si>
  <si>
    <t>顶岗实习</t>
  </si>
  <si>
    <t>10w</t>
  </si>
  <si>
    <t>040132A</t>
  </si>
  <si>
    <t>毕业设计</t>
  </si>
  <si>
    <t>6w</t>
  </si>
  <si>
    <t>专业拓展选修课</t>
  </si>
  <si>
    <t>040314A</t>
  </si>
  <si>
    <t>社会审计实务</t>
  </si>
  <si>
    <t>040315A</t>
  </si>
  <si>
    <t>内部审计与内部控制</t>
  </si>
  <si>
    <t>040235A</t>
  </si>
  <si>
    <t>计算机审计</t>
  </si>
  <si>
    <t>excel在财务中的应用</t>
  </si>
  <si>
    <t>财经应用文写作</t>
  </si>
  <si>
    <t>素质拓展课（任选）</t>
  </si>
  <si>
    <t>学院</t>
  </si>
  <si>
    <t>考试</t>
    <phoneticPr fontId="8" type="noConversion"/>
  </si>
  <si>
    <t>会计与审计</t>
    <phoneticPr fontId="8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</si>
  <si>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</si>
  <si>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8" type="noConversion"/>
  </si>
  <si>
    <r>
      <t>大学英语</t>
    </r>
    <r>
      <rPr>
        <sz val="9"/>
        <rFont val="Times New Roman"/>
        <family val="1"/>
      </rPr>
      <t>A1-4</t>
    </r>
  </si>
  <si>
    <r>
      <t>经济数学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</si>
  <si>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</si>
  <si>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</si>
  <si>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</si>
  <si>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财务会计实务（一）</t>
    </r>
    <r>
      <rPr>
        <sz val="9"/>
        <rFont val="Times New Roman"/>
        <family val="1"/>
      </rPr>
      <t>*</t>
    </r>
  </si>
  <si>
    <r>
      <t>财务会计实务（二）</t>
    </r>
    <r>
      <rPr>
        <sz val="9"/>
        <rFont val="Times New Roman"/>
        <family val="1"/>
      </rPr>
      <t>*</t>
    </r>
  </si>
  <si>
    <r>
      <t>税法实务</t>
    </r>
    <r>
      <rPr>
        <sz val="9"/>
        <rFont val="Times New Roman"/>
        <family val="1"/>
      </rPr>
      <t>*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</si>
  <si>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</si>
  <si>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</si>
  <si>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040377A</t>
    <phoneticPr fontId="8" type="noConversion"/>
  </si>
  <si>
    <t>040386A</t>
    <phoneticPr fontId="8" type="noConversion"/>
  </si>
  <si>
    <t>040387A</t>
    <phoneticPr fontId="8" type="noConversion"/>
  </si>
  <si>
    <t>040388A</t>
  </si>
  <si>
    <t>附表1：大数据与会计专业（会计与审计方向）课程方案与课时分配表</t>
    <phoneticPr fontId="8" type="noConversion"/>
  </si>
  <si>
    <t>思想道德与法治</t>
    <phoneticPr fontId="10" type="noConversion"/>
  </si>
  <si>
    <t>马克思主义学院</t>
    <phoneticPr fontId="10" type="noConversion"/>
  </si>
  <si>
    <t>考试</t>
    <phoneticPr fontId="10" type="noConversion"/>
  </si>
  <si>
    <t>劳动教育</t>
    <phoneticPr fontId="2" type="noConversion"/>
  </si>
  <si>
    <t>马克思主义学院</t>
    <phoneticPr fontId="2" type="noConversion"/>
  </si>
  <si>
    <t>考查</t>
    <phoneticPr fontId="2" type="noConversion"/>
  </si>
  <si>
    <t>至少从艺术类和“四史”类课程中各选一门课程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</si>
</sst>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</cellStyleXfs>
  <cellXfs count="64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0" fillId="0" borderId="0" xfId="0" applyFont="1" applyFill="1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6" applyNumberFormat="1" applyFont="1" applyFill="1" applyBorder="1" applyAlignment="1">
      <alignment horizontal="center" vertical="center" wrapText="1"/>
    </xf>
    <xf numFmtId="49" fontId="2" fillId="0" borderId="2" xfId="6" applyNumberFormat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49" fontId="2" fillId="0" borderId="3" xfId="6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49" fontId="3" fillId="0" borderId="5" xfId="6" applyNumberFormat="1" applyFont="1" applyFill="1" applyBorder="1" applyAlignment="1">
      <alignment horizontal="center" vertical="center" wrapText="1"/>
    </xf>
    <xf numFmtId="49" fontId="2" fillId="0" borderId="5" xfId="6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2" xfId="0" applyFont="1" applyFill="1" applyBorder="1"/>
    <xf numFmtId="0" fontId="5" fillId="0" borderId="2" xfId="6" applyFont="1" applyFill="1" applyBorder="1">
      <alignment vertical="center"/>
    </xf>
    <xf numFmtId="0" fontId="3" fillId="0" borderId="2" xfId="7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_2012级专业课程方案与课时分配表_1" xfId="1"/>
    <cellStyle name="常规_计划进程表一：专业群公共必修课" xfId="2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workbookViewId="0">
      <selection activeCell="J53" sqref="J53:O53"/>
    </sheetView>
  </sheetViews>
  <sheetFormatPr defaultColWidth="9" defaultRowHeight="13.5" x14ac:dyDescent="0.15"/>
  <cols>
    <col min="1" max="1" width="3" style="1" customWidth="1"/>
    <col min="2" max="2" width="2.75" style="1" customWidth="1"/>
    <col min="3" max="3" width="7.75" style="1" customWidth="1"/>
    <col min="4" max="4" width="19.125" style="2" customWidth="1"/>
    <col min="5" max="5" width="8.125" style="3" customWidth="1"/>
    <col min="6" max="6" width="6.25" style="1" customWidth="1"/>
    <col min="7" max="7" width="5.625" style="1" customWidth="1"/>
    <col min="8" max="8" width="5.25" style="1" customWidth="1"/>
    <col min="9" max="9" width="4.875" style="1" customWidth="1"/>
    <col min="10" max="15" width="3.625" style="1" customWidth="1"/>
    <col min="16" max="16" width="4.375" style="1" customWidth="1"/>
    <col min="17" max="17" width="15.75" style="60" customWidth="1"/>
    <col min="18" max="18" width="17.25" style="60" customWidth="1"/>
    <col min="19" max="29" width="9" style="60"/>
    <col min="30" max="16384" width="9" style="1"/>
  </cols>
  <sheetData>
    <row r="1" spans="1:16" ht="24.75" customHeight="1" x14ac:dyDescent="0.15">
      <c r="A1" s="34" t="s">
        <v>128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4.45" customHeight="1" x14ac:dyDescent="0.15">
      <c r="A2" s="35" t="s">
        <v>0</v>
      </c>
      <c r="B2" s="40"/>
      <c r="C2" s="35" t="s">
        <v>1</v>
      </c>
      <c r="D2" s="35" t="s">
        <v>2</v>
      </c>
      <c r="E2" s="35" t="s">
        <v>3</v>
      </c>
      <c r="F2" s="41" t="s">
        <v>4</v>
      </c>
      <c r="G2" s="41" t="s">
        <v>5</v>
      </c>
      <c r="H2" s="35" t="s">
        <v>6</v>
      </c>
      <c r="I2" s="36"/>
      <c r="J2" s="35" t="s">
        <v>7</v>
      </c>
      <c r="K2" s="36"/>
      <c r="L2" s="36"/>
      <c r="M2" s="36"/>
      <c r="N2" s="36"/>
      <c r="O2" s="36"/>
      <c r="P2" s="35" t="s">
        <v>8</v>
      </c>
    </row>
    <row r="3" spans="1:16" x14ac:dyDescent="0.15">
      <c r="A3" s="40"/>
      <c r="B3" s="40"/>
      <c r="C3" s="40"/>
      <c r="D3" s="40"/>
      <c r="E3" s="36"/>
      <c r="F3" s="42"/>
      <c r="G3" s="42"/>
      <c r="H3" s="41" t="s">
        <v>9</v>
      </c>
      <c r="I3" s="41" t="s">
        <v>10</v>
      </c>
      <c r="J3" s="26" t="s">
        <v>11</v>
      </c>
      <c r="K3" s="26" t="s">
        <v>12</v>
      </c>
      <c r="L3" s="26" t="s">
        <v>13</v>
      </c>
      <c r="M3" s="26" t="s">
        <v>14</v>
      </c>
      <c r="N3" s="26" t="s">
        <v>15</v>
      </c>
      <c r="O3" s="26" t="s">
        <v>16</v>
      </c>
      <c r="P3" s="36"/>
    </row>
    <row r="4" spans="1:16" ht="14.45" customHeight="1" x14ac:dyDescent="0.15">
      <c r="A4" s="40"/>
      <c r="B4" s="40"/>
      <c r="C4" s="40"/>
      <c r="D4" s="40"/>
      <c r="E4" s="36"/>
      <c r="F4" s="42"/>
      <c r="G4" s="42"/>
      <c r="H4" s="42"/>
      <c r="I4" s="42"/>
      <c r="J4" s="17">
        <v>15</v>
      </c>
      <c r="K4" s="17">
        <v>16</v>
      </c>
      <c r="L4" s="17">
        <v>15</v>
      </c>
      <c r="M4" s="17">
        <v>16</v>
      </c>
      <c r="N4" s="17">
        <v>16</v>
      </c>
      <c r="O4" s="17">
        <v>0</v>
      </c>
      <c r="P4" s="36"/>
    </row>
    <row r="5" spans="1:16" x14ac:dyDescent="0.15">
      <c r="A5" s="40"/>
      <c r="B5" s="40"/>
      <c r="C5" s="40"/>
      <c r="D5" s="40"/>
      <c r="E5" s="36"/>
      <c r="F5" s="42"/>
      <c r="G5" s="42"/>
      <c r="H5" s="42"/>
      <c r="I5" s="42"/>
      <c r="J5" s="35" t="s">
        <v>17</v>
      </c>
      <c r="K5" s="36"/>
      <c r="L5" s="36"/>
      <c r="M5" s="36"/>
      <c r="N5" s="36"/>
      <c r="O5" s="36"/>
      <c r="P5" s="36"/>
    </row>
    <row r="6" spans="1:16" ht="28.5" customHeight="1" x14ac:dyDescent="0.15">
      <c r="A6" s="35" t="s">
        <v>18</v>
      </c>
      <c r="B6" s="45" t="s">
        <v>19</v>
      </c>
      <c r="C6" s="4"/>
      <c r="D6" s="61" t="s">
        <v>129</v>
      </c>
      <c r="E6" s="61" t="s">
        <v>130</v>
      </c>
      <c r="F6" s="61">
        <v>45</v>
      </c>
      <c r="G6" s="61">
        <v>3</v>
      </c>
      <c r="H6" s="61">
        <v>36</v>
      </c>
      <c r="I6" s="61">
        <v>9</v>
      </c>
      <c r="J6" s="61">
        <v>3</v>
      </c>
      <c r="K6" s="61"/>
      <c r="L6" s="61"/>
      <c r="M6" s="61"/>
      <c r="N6" s="61"/>
      <c r="O6" s="61"/>
      <c r="P6" s="61" t="s">
        <v>131</v>
      </c>
    </row>
    <row r="7" spans="1:16" ht="24" x14ac:dyDescent="0.15">
      <c r="A7" s="36"/>
      <c r="B7" s="53"/>
      <c r="C7" s="4" t="s">
        <v>22</v>
      </c>
      <c r="D7" s="26" t="s">
        <v>112</v>
      </c>
      <c r="E7" s="26" t="s">
        <v>20</v>
      </c>
      <c r="F7" s="29">
        <f t="shared" ref="F7:F11" si="0">(J7+K7+L7+M7+N7+O7)*15</f>
        <v>60</v>
      </c>
      <c r="G7" s="29">
        <v>4</v>
      </c>
      <c r="H7" s="29">
        <v>52</v>
      </c>
      <c r="I7" s="29">
        <v>8</v>
      </c>
      <c r="J7" s="29"/>
      <c r="K7" s="29"/>
      <c r="L7" s="29">
        <v>2</v>
      </c>
      <c r="M7" s="29">
        <v>2</v>
      </c>
      <c r="N7" s="29"/>
      <c r="O7" s="29"/>
      <c r="P7" s="26" t="s">
        <v>110</v>
      </c>
    </row>
    <row r="8" spans="1:16" ht="21.6" customHeight="1" x14ac:dyDescent="0.15">
      <c r="A8" s="36"/>
      <c r="B8" s="53"/>
      <c r="C8" s="4" t="s">
        <v>23</v>
      </c>
      <c r="D8" s="26" t="s">
        <v>24</v>
      </c>
      <c r="E8" s="26" t="s">
        <v>20</v>
      </c>
      <c r="F8" s="29">
        <v>48</v>
      </c>
      <c r="G8" s="29">
        <v>1</v>
      </c>
      <c r="H8" s="29">
        <v>48</v>
      </c>
      <c r="I8" s="29"/>
      <c r="J8" s="37" t="s">
        <v>113</v>
      </c>
      <c r="K8" s="38"/>
      <c r="L8" s="38"/>
      <c r="M8" s="38"/>
      <c r="N8" s="38"/>
      <c r="O8" s="39"/>
      <c r="P8" s="26" t="s">
        <v>21</v>
      </c>
    </row>
    <row r="9" spans="1:16" ht="24" x14ac:dyDescent="0.15">
      <c r="A9" s="36"/>
      <c r="B9" s="53"/>
      <c r="C9" s="4" t="s">
        <v>25</v>
      </c>
      <c r="D9" s="26" t="s">
        <v>114</v>
      </c>
      <c r="E9" s="26" t="s">
        <v>26</v>
      </c>
      <c r="F9" s="29">
        <f t="shared" si="0"/>
        <v>180</v>
      </c>
      <c r="G9" s="29">
        <v>10</v>
      </c>
      <c r="H9" s="29">
        <v>120</v>
      </c>
      <c r="I9" s="29">
        <v>60</v>
      </c>
      <c r="J9" s="29">
        <v>4</v>
      </c>
      <c r="K9" s="29">
        <v>4</v>
      </c>
      <c r="L9" s="29">
        <v>2</v>
      </c>
      <c r="M9" s="29">
        <v>2</v>
      </c>
      <c r="N9" s="29"/>
      <c r="O9" s="29"/>
      <c r="P9" s="26" t="s">
        <v>27</v>
      </c>
    </row>
    <row r="10" spans="1:16" ht="14.45" customHeight="1" x14ac:dyDescent="0.15">
      <c r="A10" s="36"/>
      <c r="B10" s="53"/>
      <c r="C10" s="4" t="s">
        <v>28</v>
      </c>
      <c r="D10" s="26" t="s">
        <v>29</v>
      </c>
      <c r="E10" s="26" t="s">
        <v>30</v>
      </c>
      <c r="F10" s="29">
        <f t="shared" si="0"/>
        <v>30</v>
      </c>
      <c r="G10" s="29">
        <v>2</v>
      </c>
      <c r="H10" s="29">
        <v>15</v>
      </c>
      <c r="I10" s="29">
        <v>15</v>
      </c>
      <c r="J10" s="29">
        <v>2</v>
      </c>
      <c r="K10" s="29"/>
      <c r="L10" s="29"/>
      <c r="M10" s="29"/>
      <c r="N10" s="29"/>
      <c r="O10" s="29"/>
      <c r="P10" s="26" t="s">
        <v>21</v>
      </c>
    </row>
    <row r="11" spans="1:16" ht="24" customHeight="1" x14ac:dyDescent="0.15">
      <c r="A11" s="36"/>
      <c r="B11" s="53"/>
      <c r="C11" s="4" t="s">
        <v>31</v>
      </c>
      <c r="D11" s="26" t="s">
        <v>115</v>
      </c>
      <c r="E11" s="26" t="s">
        <v>30</v>
      </c>
      <c r="F11" s="29">
        <f t="shared" si="0"/>
        <v>90</v>
      </c>
      <c r="G11" s="29">
        <v>6</v>
      </c>
      <c r="H11" s="29">
        <v>82</v>
      </c>
      <c r="I11" s="29">
        <v>8</v>
      </c>
      <c r="J11" s="29">
        <v>4</v>
      </c>
      <c r="K11" s="29">
        <v>2</v>
      </c>
      <c r="L11" s="29"/>
      <c r="M11" s="29"/>
      <c r="N11" s="29"/>
      <c r="O11" s="29"/>
      <c r="P11" s="26" t="s">
        <v>116</v>
      </c>
    </row>
    <row r="12" spans="1:16" ht="36" customHeight="1" x14ac:dyDescent="0.15">
      <c r="A12" s="36"/>
      <c r="B12" s="54"/>
      <c r="C12" s="4" t="s">
        <v>32</v>
      </c>
      <c r="D12" s="26" t="s">
        <v>117</v>
      </c>
      <c r="E12" s="26" t="s">
        <v>30</v>
      </c>
      <c r="F12" s="29">
        <v>108</v>
      </c>
      <c r="G12" s="29">
        <v>3.5</v>
      </c>
      <c r="H12" s="29">
        <v>12</v>
      </c>
      <c r="I12" s="29">
        <v>96</v>
      </c>
      <c r="J12" s="29">
        <v>2</v>
      </c>
      <c r="K12" s="29">
        <v>2</v>
      </c>
      <c r="L12" s="29">
        <v>2</v>
      </c>
      <c r="M12" s="29">
        <v>1</v>
      </c>
      <c r="N12" s="29"/>
      <c r="O12" s="29"/>
      <c r="P12" s="26" t="s">
        <v>21</v>
      </c>
    </row>
    <row r="13" spans="1:16" ht="30" customHeight="1" x14ac:dyDescent="0.15">
      <c r="A13" s="36"/>
      <c r="B13" s="45" t="s">
        <v>33</v>
      </c>
      <c r="C13" s="4" t="s">
        <v>34</v>
      </c>
      <c r="D13" s="26" t="s">
        <v>35</v>
      </c>
      <c r="E13" s="26" t="s">
        <v>36</v>
      </c>
      <c r="F13" s="29">
        <f t="shared" ref="F13:F15" si="1">(J13+K13+L13+M13+N13+O13)*15</f>
        <v>60</v>
      </c>
      <c r="G13" s="29">
        <v>4</v>
      </c>
      <c r="H13" s="29">
        <v>30</v>
      </c>
      <c r="I13" s="29">
        <v>30</v>
      </c>
      <c r="J13" s="29">
        <v>4</v>
      </c>
      <c r="K13" s="29"/>
      <c r="L13" s="29"/>
      <c r="M13" s="29"/>
      <c r="N13" s="29"/>
      <c r="O13" s="29"/>
      <c r="P13" s="26" t="s">
        <v>27</v>
      </c>
    </row>
    <row r="14" spans="1:16" ht="29.25" customHeight="1" x14ac:dyDescent="0.15">
      <c r="A14" s="36"/>
      <c r="B14" s="53"/>
      <c r="C14" s="4" t="s">
        <v>37</v>
      </c>
      <c r="D14" s="26" t="s">
        <v>38</v>
      </c>
      <c r="E14" s="26" t="s">
        <v>20</v>
      </c>
      <c r="F14" s="29">
        <f t="shared" si="1"/>
        <v>15</v>
      </c>
      <c r="G14" s="29">
        <v>1</v>
      </c>
      <c r="H14" s="29">
        <v>15</v>
      </c>
      <c r="I14" s="29"/>
      <c r="J14" s="29"/>
      <c r="K14" s="29"/>
      <c r="L14" s="29">
        <v>1</v>
      </c>
      <c r="M14" s="29"/>
      <c r="N14" s="29"/>
      <c r="O14" s="29"/>
      <c r="P14" s="26" t="s">
        <v>21</v>
      </c>
    </row>
    <row r="15" spans="1:16" ht="25.5" customHeight="1" x14ac:dyDescent="0.15">
      <c r="A15" s="36"/>
      <c r="B15" s="53"/>
      <c r="C15" s="4" t="s">
        <v>39</v>
      </c>
      <c r="D15" s="26" t="s">
        <v>40</v>
      </c>
      <c r="E15" s="26" t="s">
        <v>20</v>
      </c>
      <c r="F15" s="29">
        <f t="shared" si="1"/>
        <v>15</v>
      </c>
      <c r="G15" s="29">
        <v>1</v>
      </c>
      <c r="H15" s="29">
        <v>15</v>
      </c>
      <c r="I15" s="29"/>
      <c r="J15" s="29"/>
      <c r="K15" s="29"/>
      <c r="L15" s="29"/>
      <c r="M15" s="29">
        <v>1</v>
      </c>
      <c r="N15" s="29"/>
      <c r="O15" s="29"/>
      <c r="P15" s="26" t="s">
        <v>21</v>
      </c>
    </row>
    <row r="16" spans="1:16" ht="25.5" customHeight="1" x14ac:dyDescent="0.15">
      <c r="A16" s="36"/>
      <c r="B16" s="54"/>
      <c r="C16" s="4"/>
      <c r="D16" s="62" t="s">
        <v>132</v>
      </c>
      <c r="E16" s="62" t="s">
        <v>133</v>
      </c>
      <c r="F16" s="62">
        <v>16</v>
      </c>
      <c r="G16" s="62">
        <v>1</v>
      </c>
      <c r="H16" s="62">
        <v>8</v>
      </c>
      <c r="I16" s="62">
        <v>8</v>
      </c>
      <c r="J16" s="62">
        <v>1</v>
      </c>
      <c r="K16" s="62"/>
      <c r="L16" s="62"/>
      <c r="M16" s="62"/>
      <c r="N16" s="62"/>
      <c r="O16" s="62"/>
      <c r="P16" s="62" t="s">
        <v>134</v>
      </c>
    </row>
    <row r="17" spans="1:16" ht="14.45" customHeight="1" x14ac:dyDescent="0.15">
      <c r="A17" s="36"/>
      <c r="B17" s="35" t="s">
        <v>118</v>
      </c>
      <c r="C17" s="40"/>
      <c r="D17" s="40"/>
      <c r="E17" s="40"/>
      <c r="F17" s="33">
        <v>667</v>
      </c>
      <c r="G17" s="33">
        <f>SUM(G6:G16)</f>
        <v>36.5</v>
      </c>
      <c r="H17" s="33">
        <f>SUM(H6:H16)</f>
        <v>433</v>
      </c>
      <c r="I17" s="33">
        <f>SUM(I6:I16)</f>
        <v>234</v>
      </c>
      <c r="J17" s="33">
        <v>20</v>
      </c>
      <c r="K17" s="29">
        <f t="shared" ref="F17:O17" si="2">SUM(K6:K15)</f>
        <v>8</v>
      </c>
      <c r="L17" s="29">
        <f t="shared" si="2"/>
        <v>7</v>
      </c>
      <c r="M17" s="29">
        <f t="shared" si="2"/>
        <v>6</v>
      </c>
      <c r="N17" s="29">
        <f t="shared" si="2"/>
        <v>0</v>
      </c>
      <c r="O17" s="29">
        <f t="shared" si="2"/>
        <v>0</v>
      </c>
      <c r="P17" s="29"/>
    </row>
    <row r="18" spans="1:16" ht="21.95" customHeight="1" x14ac:dyDescent="0.15">
      <c r="A18" s="49" t="s">
        <v>41</v>
      </c>
      <c r="B18" s="35" t="s">
        <v>42</v>
      </c>
      <c r="C18" s="4" t="s">
        <v>43</v>
      </c>
      <c r="D18" s="26" t="s">
        <v>44</v>
      </c>
      <c r="E18" s="26" t="s">
        <v>45</v>
      </c>
      <c r="F18" s="29">
        <v>60</v>
      </c>
      <c r="G18" s="29">
        <v>4</v>
      </c>
      <c r="H18" s="29">
        <v>45</v>
      </c>
      <c r="I18" s="29">
        <v>15</v>
      </c>
      <c r="J18" s="29">
        <v>4</v>
      </c>
      <c r="K18" s="13"/>
      <c r="L18" s="29"/>
      <c r="M18" s="29"/>
      <c r="N18" s="29"/>
      <c r="O18" s="29"/>
      <c r="P18" s="26" t="s">
        <v>27</v>
      </c>
    </row>
    <row r="19" spans="1:16" ht="21.95" customHeight="1" x14ac:dyDescent="0.15">
      <c r="A19" s="50"/>
      <c r="B19" s="36"/>
      <c r="C19" s="5" t="s">
        <v>46</v>
      </c>
      <c r="D19" s="26" t="s">
        <v>47</v>
      </c>
      <c r="E19" s="26" t="s">
        <v>45</v>
      </c>
      <c r="F19" s="29">
        <v>45</v>
      </c>
      <c r="G19" s="29">
        <v>3</v>
      </c>
      <c r="H19" s="29">
        <v>30</v>
      </c>
      <c r="I19" s="29">
        <v>15</v>
      </c>
      <c r="J19" s="13"/>
      <c r="K19" s="29">
        <v>3</v>
      </c>
      <c r="L19" s="29"/>
      <c r="M19" s="29"/>
      <c r="N19" s="29"/>
      <c r="O19" s="29"/>
      <c r="P19" s="26" t="s">
        <v>27</v>
      </c>
    </row>
    <row r="20" spans="1:16" ht="21.95" customHeight="1" x14ac:dyDescent="0.15">
      <c r="A20" s="50"/>
      <c r="B20" s="36"/>
      <c r="C20" s="5" t="s">
        <v>48</v>
      </c>
      <c r="D20" s="26" t="s">
        <v>49</v>
      </c>
      <c r="E20" s="26" t="s">
        <v>45</v>
      </c>
      <c r="F20" s="29">
        <v>60</v>
      </c>
      <c r="G20" s="29">
        <v>4</v>
      </c>
      <c r="H20" s="29">
        <v>45</v>
      </c>
      <c r="I20" s="29">
        <v>15</v>
      </c>
      <c r="J20" s="29">
        <v>4</v>
      </c>
      <c r="K20" s="29"/>
      <c r="L20" s="29"/>
      <c r="M20" s="29"/>
      <c r="N20" s="29"/>
      <c r="O20" s="29"/>
      <c r="P20" s="26" t="s">
        <v>21</v>
      </c>
    </row>
    <row r="21" spans="1:16" ht="15" x14ac:dyDescent="0.25">
      <c r="A21" s="50"/>
      <c r="B21" s="36"/>
      <c r="C21" s="57" t="s">
        <v>124</v>
      </c>
      <c r="D21" s="45" t="s">
        <v>50</v>
      </c>
      <c r="E21" s="35" t="s">
        <v>45</v>
      </c>
      <c r="F21" s="59">
        <v>58</v>
      </c>
      <c r="G21" s="59">
        <v>2.5</v>
      </c>
      <c r="H21" s="29">
        <v>30</v>
      </c>
      <c r="I21" s="29">
        <v>0</v>
      </c>
      <c r="J21" s="29"/>
      <c r="K21" s="29">
        <v>2</v>
      </c>
      <c r="L21" s="15"/>
      <c r="M21" s="29"/>
      <c r="N21" s="29"/>
      <c r="O21" s="29"/>
      <c r="P21" s="45" t="s">
        <v>27</v>
      </c>
    </row>
    <row r="22" spans="1:16" ht="14.45" customHeight="1" x14ac:dyDescent="0.25">
      <c r="A22" s="50"/>
      <c r="B22" s="36"/>
      <c r="C22" s="58"/>
      <c r="D22" s="46"/>
      <c r="E22" s="36"/>
      <c r="F22" s="46"/>
      <c r="G22" s="46"/>
      <c r="H22" s="29">
        <v>0</v>
      </c>
      <c r="I22" s="29">
        <v>28</v>
      </c>
      <c r="J22" s="29"/>
      <c r="K22" s="29" t="s">
        <v>51</v>
      </c>
      <c r="L22" s="15"/>
      <c r="M22" s="29"/>
      <c r="N22" s="29"/>
      <c r="O22" s="29"/>
      <c r="P22" s="46"/>
    </row>
    <row r="23" spans="1:16" ht="21.95" customHeight="1" x14ac:dyDescent="0.15">
      <c r="A23" s="50"/>
      <c r="B23" s="36"/>
      <c r="C23" s="5" t="s">
        <v>52</v>
      </c>
      <c r="D23" s="26" t="s">
        <v>53</v>
      </c>
      <c r="E23" s="26" t="s">
        <v>45</v>
      </c>
      <c r="F23" s="29">
        <v>60</v>
      </c>
      <c r="G23" s="29">
        <v>4</v>
      </c>
      <c r="H23" s="29">
        <v>45</v>
      </c>
      <c r="I23" s="29">
        <v>15</v>
      </c>
      <c r="J23" s="29"/>
      <c r="K23" s="29">
        <v>4</v>
      </c>
      <c r="L23" s="29"/>
      <c r="M23" s="29"/>
      <c r="N23" s="29"/>
      <c r="O23" s="29"/>
      <c r="P23" s="26" t="s">
        <v>21</v>
      </c>
    </row>
    <row r="24" spans="1:16" ht="21.95" customHeight="1" x14ac:dyDescent="0.25">
      <c r="A24" s="50"/>
      <c r="B24" s="36"/>
      <c r="C24" s="32" t="s">
        <v>54</v>
      </c>
      <c r="D24" s="25" t="s">
        <v>55</v>
      </c>
      <c r="E24" s="26" t="s">
        <v>45</v>
      </c>
      <c r="F24" s="28">
        <v>45</v>
      </c>
      <c r="G24" s="28">
        <v>3</v>
      </c>
      <c r="H24" s="29">
        <v>30</v>
      </c>
      <c r="I24" s="29">
        <v>15</v>
      </c>
      <c r="J24" s="29"/>
      <c r="K24" s="29"/>
      <c r="L24" s="14"/>
      <c r="M24" s="29">
        <v>3</v>
      </c>
      <c r="N24" s="29"/>
      <c r="O24" s="29"/>
      <c r="P24" s="25" t="s">
        <v>21</v>
      </c>
    </row>
    <row r="25" spans="1:16" ht="30.75" customHeight="1" x14ac:dyDescent="0.15">
      <c r="A25" s="50"/>
      <c r="B25" s="36"/>
      <c r="C25" s="4" t="s">
        <v>56</v>
      </c>
      <c r="D25" s="26" t="s">
        <v>57</v>
      </c>
      <c r="E25" s="26" t="s">
        <v>58</v>
      </c>
      <c r="F25" s="29">
        <v>45</v>
      </c>
      <c r="G25" s="29">
        <v>3</v>
      </c>
      <c r="H25" s="29">
        <v>30</v>
      </c>
      <c r="I25" s="29">
        <v>15</v>
      </c>
      <c r="J25" s="29"/>
      <c r="K25" s="29">
        <v>3</v>
      </c>
      <c r="L25" s="29"/>
      <c r="M25" s="29"/>
      <c r="N25" s="27"/>
      <c r="O25" s="29"/>
      <c r="P25" s="26" t="s">
        <v>21</v>
      </c>
    </row>
    <row r="26" spans="1:16" ht="21.95" customHeight="1" x14ac:dyDescent="0.15">
      <c r="A26" s="50"/>
      <c r="B26" s="36"/>
      <c r="C26" s="5" t="s">
        <v>59</v>
      </c>
      <c r="D26" s="26" t="s">
        <v>60</v>
      </c>
      <c r="E26" s="26" t="s">
        <v>45</v>
      </c>
      <c r="F26" s="29">
        <v>45</v>
      </c>
      <c r="G26" s="29">
        <v>3</v>
      </c>
      <c r="H26" s="29">
        <v>30</v>
      </c>
      <c r="I26" s="29">
        <v>15</v>
      </c>
      <c r="J26" s="29"/>
      <c r="K26" s="29"/>
      <c r="L26" s="29"/>
      <c r="M26" s="29">
        <v>3</v>
      </c>
      <c r="N26" s="27"/>
      <c r="O26" s="29"/>
      <c r="P26" s="26" t="s">
        <v>21</v>
      </c>
    </row>
    <row r="27" spans="1:16" ht="21.95" customHeight="1" x14ac:dyDescent="0.25">
      <c r="A27" s="50"/>
      <c r="B27" s="45" t="s">
        <v>61</v>
      </c>
      <c r="C27" s="57" t="s">
        <v>62</v>
      </c>
      <c r="D27" s="45" t="s">
        <v>63</v>
      </c>
      <c r="E27" s="45" t="s">
        <v>45</v>
      </c>
      <c r="F27" s="59">
        <v>58</v>
      </c>
      <c r="G27" s="59">
        <v>2.5</v>
      </c>
      <c r="H27" s="29">
        <v>30</v>
      </c>
      <c r="I27" s="29">
        <v>0</v>
      </c>
      <c r="J27" s="29"/>
      <c r="K27" s="15"/>
      <c r="L27" s="29">
        <v>2</v>
      </c>
      <c r="M27" s="29"/>
      <c r="N27" s="29"/>
      <c r="O27" s="29"/>
      <c r="P27" s="45" t="s">
        <v>21</v>
      </c>
    </row>
    <row r="28" spans="1:16" ht="21.95" customHeight="1" x14ac:dyDescent="0.25">
      <c r="A28" s="50"/>
      <c r="B28" s="52"/>
      <c r="C28" s="58"/>
      <c r="D28" s="46"/>
      <c r="E28" s="46"/>
      <c r="F28" s="46"/>
      <c r="G28" s="46"/>
      <c r="H28" s="29">
        <v>0</v>
      </c>
      <c r="I28" s="29">
        <v>28</v>
      </c>
      <c r="J28" s="29"/>
      <c r="K28" s="15"/>
      <c r="L28" s="29" t="s">
        <v>51</v>
      </c>
      <c r="M28" s="29"/>
      <c r="N28" s="29"/>
      <c r="O28" s="29"/>
      <c r="P28" s="46"/>
    </row>
    <row r="29" spans="1:16" ht="21.95" customHeight="1" x14ac:dyDescent="0.15">
      <c r="A29" s="50"/>
      <c r="B29" s="52"/>
      <c r="C29" s="5" t="s">
        <v>64</v>
      </c>
      <c r="D29" s="26" t="s">
        <v>65</v>
      </c>
      <c r="E29" s="26" t="s">
        <v>45</v>
      </c>
      <c r="F29" s="29">
        <v>60</v>
      </c>
      <c r="G29" s="29">
        <v>4</v>
      </c>
      <c r="H29" s="29">
        <v>30</v>
      </c>
      <c r="I29" s="29">
        <v>30</v>
      </c>
      <c r="J29" s="29"/>
      <c r="K29" s="29"/>
      <c r="L29" s="29"/>
      <c r="M29" s="29">
        <v>4</v>
      </c>
      <c r="N29" s="29"/>
      <c r="O29" s="29"/>
      <c r="P29" s="26" t="s">
        <v>27</v>
      </c>
    </row>
    <row r="30" spans="1:16" ht="21.95" customHeight="1" x14ac:dyDescent="0.25">
      <c r="A30" s="50"/>
      <c r="B30" s="52"/>
      <c r="C30" s="28" t="s">
        <v>66</v>
      </c>
      <c r="D30" s="25" t="s">
        <v>67</v>
      </c>
      <c r="E30" s="26" t="s">
        <v>45</v>
      </c>
      <c r="F30" s="28">
        <v>28</v>
      </c>
      <c r="G30" s="28">
        <v>0.5</v>
      </c>
      <c r="H30" s="29"/>
      <c r="I30" s="28">
        <v>28</v>
      </c>
      <c r="J30" s="29"/>
      <c r="K30" s="28" t="s">
        <v>51</v>
      </c>
      <c r="L30" s="14"/>
      <c r="M30" s="29"/>
      <c r="N30" s="29"/>
      <c r="O30" s="29"/>
      <c r="P30" s="26" t="s">
        <v>21</v>
      </c>
    </row>
    <row r="31" spans="1:16" ht="21.95" customHeight="1" x14ac:dyDescent="0.15">
      <c r="A31" s="50"/>
      <c r="B31" s="52"/>
      <c r="C31" s="5" t="s">
        <v>68</v>
      </c>
      <c r="D31" s="26" t="s">
        <v>69</v>
      </c>
      <c r="E31" s="26" t="s">
        <v>45</v>
      </c>
      <c r="F31" s="29">
        <v>45</v>
      </c>
      <c r="G31" s="29">
        <v>3</v>
      </c>
      <c r="H31" s="29"/>
      <c r="I31" s="29">
        <v>45</v>
      </c>
      <c r="J31" s="29"/>
      <c r="K31" s="29"/>
      <c r="L31" s="29">
        <v>3</v>
      </c>
      <c r="M31" s="29"/>
      <c r="N31" s="29"/>
      <c r="O31" s="29"/>
      <c r="P31" s="26" t="s">
        <v>21</v>
      </c>
    </row>
    <row r="32" spans="1:16" ht="21.95" customHeight="1" x14ac:dyDescent="0.15">
      <c r="A32" s="50"/>
      <c r="B32" s="52"/>
      <c r="C32" s="5" t="s">
        <v>70</v>
      </c>
      <c r="D32" s="25" t="s">
        <v>71</v>
      </c>
      <c r="E32" s="25" t="s">
        <v>45</v>
      </c>
      <c r="F32" s="28">
        <v>45</v>
      </c>
      <c r="G32" s="28">
        <v>3</v>
      </c>
      <c r="H32" s="28">
        <v>15</v>
      </c>
      <c r="I32" s="29">
        <v>30</v>
      </c>
      <c r="J32" s="29"/>
      <c r="K32" s="29"/>
      <c r="L32" s="29"/>
      <c r="M32" s="29">
        <v>3</v>
      </c>
      <c r="N32" s="29"/>
      <c r="O32" s="29"/>
      <c r="P32" s="25" t="s">
        <v>21</v>
      </c>
    </row>
    <row r="33" spans="1:16" ht="14.25" customHeight="1" x14ac:dyDescent="0.15">
      <c r="A33" s="51"/>
      <c r="B33" s="35" t="s">
        <v>118</v>
      </c>
      <c r="C33" s="40"/>
      <c r="D33" s="40"/>
      <c r="E33" s="40"/>
      <c r="F33" s="29">
        <f>SUM(F18:F32)</f>
        <v>654</v>
      </c>
      <c r="G33" s="29">
        <f t="shared" ref="G33:O33" si="3">SUM(G18:G32)</f>
        <v>39.5</v>
      </c>
      <c r="H33" s="29">
        <f t="shared" si="3"/>
        <v>360</v>
      </c>
      <c r="I33" s="29">
        <f t="shared" si="3"/>
        <v>294</v>
      </c>
      <c r="J33" s="29">
        <f t="shared" si="3"/>
        <v>8</v>
      </c>
      <c r="K33" s="29">
        <f t="shared" si="3"/>
        <v>12</v>
      </c>
      <c r="L33" s="29">
        <f t="shared" si="3"/>
        <v>5</v>
      </c>
      <c r="M33" s="29">
        <f t="shared" si="3"/>
        <v>13</v>
      </c>
      <c r="N33" s="29">
        <f t="shared" si="3"/>
        <v>0</v>
      </c>
      <c r="O33" s="29">
        <f t="shared" si="3"/>
        <v>0</v>
      </c>
      <c r="P33" s="29"/>
    </row>
    <row r="34" spans="1:16" ht="14.25" customHeight="1" x14ac:dyDescent="0.15">
      <c r="A34" s="45" t="s">
        <v>72</v>
      </c>
      <c r="B34" s="45" t="s">
        <v>73</v>
      </c>
      <c r="C34" s="6" t="s">
        <v>74</v>
      </c>
      <c r="D34" s="7" t="s">
        <v>119</v>
      </c>
      <c r="E34" s="7" t="s">
        <v>45</v>
      </c>
      <c r="F34" s="8">
        <v>60</v>
      </c>
      <c r="G34" s="8">
        <v>4</v>
      </c>
      <c r="H34" s="8">
        <v>45</v>
      </c>
      <c r="I34" s="8">
        <v>15</v>
      </c>
      <c r="J34" s="8"/>
      <c r="K34" s="8">
        <v>4</v>
      </c>
      <c r="L34" s="8"/>
      <c r="M34" s="8"/>
      <c r="N34" s="8"/>
      <c r="O34" s="8"/>
      <c r="P34" s="18" t="s">
        <v>27</v>
      </c>
    </row>
    <row r="35" spans="1:16" ht="15.75" x14ac:dyDescent="0.15">
      <c r="A35" s="52"/>
      <c r="B35" s="52"/>
      <c r="C35" s="6" t="s">
        <v>75</v>
      </c>
      <c r="D35" s="7" t="s">
        <v>120</v>
      </c>
      <c r="E35" s="9" t="s">
        <v>45</v>
      </c>
      <c r="F35" s="10">
        <v>45</v>
      </c>
      <c r="G35" s="10">
        <v>3</v>
      </c>
      <c r="H35" s="8">
        <v>30</v>
      </c>
      <c r="I35" s="8">
        <v>15</v>
      </c>
      <c r="J35" s="8"/>
      <c r="K35" s="16"/>
      <c r="L35" s="8">
        <v>3</v>
      </c>
      <c r="M35" s="8"/>
      <c r="N35" s="8"/>
      <c r="O35" s="8"/>
      <c r="P35" s="18" t="s">
        <v>27</v>
      </c>
    </row>
    <row r="36" spans="1:16" x14ac:dyDescent="0.15">
      <c r="A36" s="52"/>
      <c r="B36" s="52"/>
      <c r="C36" s="11" t="s">
        <v>76</v>
      </c>
      <c r="D36" s="12" t="s">
        <v>77</v>
      </c>
      <c r="E36" s="7" t="s">
        <v>45</v>
      </c>
      <c r="F36" s="8">
        <v>45</v>
      </c>
      <c r="G36" s="8">
        <v>3</v>
      </c>
      <c r="H36" s="8">
        <v>30</v>
      </c>
      <c r="I36" s="8">
        <v>15</v>
      </c>
      <c r="J36" s="8"/>
      <c r="K36" s="8"/>
      <c r="L36" s="8">
        <v>3</v>
      </c>
      <c r="M36" s="8"/>
      <c r="N36" s="8"/>
      <c r="O36" s="8"/>
      <c r="P36" s="19" t="s">
        <v>21</v>
      </c>
    </row>
    <row r="37" spans="1:16" ht="21.95" customHeight="1" x14ac:dyDescent="0.15">
      <c r="A37" s="52"/>
      <c r="B37" s="52"/>
      <c r="C37" s="29" t="s">
        <v>125</v>
      </c>
      <c r="D37" s="26" t="s">
        <v>78</v>
      </c>
      <c r="E37" s="26" t="s">
        <v>45</v>
      </c>
      <c r="F37" s="29">
        <v>60</v>
      </c>
      <c r="G37" s="29">
        <v>4</v>
      </c>
      <c r="H37" s="29">
        <v>45</v>
      </c>
      <c r="I37" s="29">
        <v>15</v>
      </c>
      <c r="J37" s="29"/>
      <c r="K37" s="29"/>
      <c r="L37" s="29">
        <v>4</v>
      </c>
      <c r="M37" s="29"/>
      <c r="N37" s="29"/>
      <c r="O37" s="29"/>
      <c r="P37" s="26" t="s">
        <v>27</v>
      </c>
    </row>
    <row r="38" spans="1:16" ht="21.95" customHeight="1" x14ac:dyDescent="0.15">
      <c r="A38" s="52"/>
      <c r="B38" s="52"/>
      <c r="C38" s="29" t="s">
        <v>79</v>
      </c>
      <c r="D38" s="26" t="s">
        <v>80</v>
      </c>
      <c r="E38" s="26" t="s">
        <v>45</v>
      </c>
      <c r="F38" s="29">
        <v>45</v>
      </c>
      <c r="G38" s="29">
        <v>3</v>
      </c>
      <c r="H38" s="29">
        <v>30</v>
      </c>
      <c r="I38" s="29">
        <v>15</v>
      </c>
      <c r="J38" s="29"/>
      <c r="K38" s="29"/>
      <c r="L38" s="29">
        <v>3</v>
      </c>
      <c r="M38" s="29"/>
      <c r="N38" s="29"/>
      <c r="O38" s="29"/>
      <c r="P38" s="26" t="s">
        <v>21</v>
      </c>
    </row>
    <row r="39" spans="1:16" ht="21.95" customHeight="1" x14ac:dyDescent="0.15">
      <c r="A39" s="52"/>
      <c r="B39" s="52"/>
      <c r="C39" s="29" t="s">
        <v>81</v>
      </c>
      <c r="D39" s="26" t="s">
        <v>82</v>
      </c>
      <c r="E39" s="26" t="s">
        <v>45</v>
      </c>
      <c r="F39" s="29">
        <v>45</v>
      </c>
      <c r="G39" s="29">
        <v>3</v>
      </c>
      <c r="H39" s="29">
        <v>30</v>
      </c>
      <c r="I39" s="29">
        <v>15</v>
      </c>
      <c r="J39" s="29"/>
      <c r="K39" s="29"/>
      <c r="L39" s="29" t="s">
        <v>83</v>
      </c>
      <c r="M39" s="29">
        <v>3</v>
      </c>
      <c r="N39" s="29"/>
      <c r="O39" s="29"/>
      <c r="P39" s="26" t="s">
        <v>21</v>
      </c>
    </row>
    <row r="40" spans="1:16" ht="21.95" customHeight="1" x14ac:dyDescent="0.15">
      <c r="A40" s="52"/>
      <c r="B40" s="52"/>
      <c r="C40" s="29" t="s">
        <v>84</v>
      </c>
      <c r="D40" s="26" t="s">
        <v>121</v>
      </c>
      <c r="E40" s="26" t="s">
        <v>45</v>
      </c>
      <c r="F40" s="29">
        <f t="shared" ref="F40" si="4">G40*15</f>
        <v>60</v>
      </c>
      <c r="G40" s="29">
        <v>4</v>
      </c>
      <c r="H40" s="29">
        <v>45</v>
      </c>
      <c r="I40" s="29">
        <v>15</v>
      </c>
      <c r="J40" s="29"/>
      <c r="K40" s="29"/>
      <c r="L40" s="29"/>
      <c r="M40" s="29">
        <v>4</v>
      </c>
      <c r="N40" s="29"/>
      <c r="O40" s="29"/>
      <c r="P40" s="26" t="s">
        <v>27</v>
      </c>
    </row>
    <row r="41" spans="1:16" ht="21.95" customHeight="1" x14ac:dyDescent="0.15">
      <c r="A41" s="52"/>
      <c r="B41" s="35" t="s">
        <v>85</v>
      </c>
      <c r="C41" s="29" t="s">
        <v>86</v>
      </c>
      <c r="D41" s="26" t="s">
        <v>87</v>
      </c>
      <c r="E41" s="26" t="s">
        <v>45</v>
      </c>
      <c r="F41" s="29">
        <v>28</v>
      </c>
      <c r="G41" s="29">
        <v>0.5</v>
      </c>
      <c r="H41" s="29" t="s">
        <v>83</v>
      </c>
      <c r="I41" s="29">
        <v>28</v>
      </c>
      <c r="J41" s="29" t="s">
        <v>51</v>
      </c>
      <c r="K41" s="29"/>
      <c r="L41" s="29"/>
      <c r="M41" s="29"/>
      <c r="N41" s="29"/>
      <c r="O41" s="29"/>
      <c r="P41" s="26" t="s">
        <v>21</v>
      </c>
    </row>
    <row r="42" spans="1:16" ht="21.95" customHeight="1" x14ac:dyDescent="0.25">
      <c r="A42" s="52"/>
      <c r="B42" s="40"/>
      <c r="C42" s="29" t="s">
        <v>88</v>
      </c>
      <c r="D42" s="26" t="s">
        <v>89</v>
      </c>
      <c r="E42" s="26" t="s">
        <v>45</v>
      </c>
      <c r="F42" s="29">
        <f>(0.5*2)*2*28</f>
        <v>56</v>
      </c>
      <c r="G42" s="29">
        <v>1</v>
      </c>
      <c r="H42" s="29"/>
      <c r="I42" s="29">
        <v>56</v>
      </c>
      <c r="J42" s="29"/>
      <c r="K42" s="14"/>
      <c r="L42" s="29" t="s">
        <v>90</v>
      </c>
      <c r="M42" s="29"/>
      <c r="N42" s="20"/>
      <c r="O42" s="29"/>
      <c r="P42" s="26" t="s">
        <v>21</v>
      </c>
    </row>
    <row r="43" spans="1:16" ht="21.95" customHeight="1" x14ac:dyDescent="0.15">
      <c r="A43" s="52"/>
      <c r="B43" s="40"/>
      <c r="C43" s="29" t="s">
        <v>91</v>
      </c>
      <c r="D43" s="26" t="s">
        <v>92</v>
      </c>
      <c r="E43" s="26" t="s">
        <v>45</v>
      </c>
      <c r="F43" s="29">
        <v>56</v>
      </c>
      <c r="G43" s="29">
        <v>1</v>
      </c>
      <c r="H43" s="29"/>
      <c r="I43" s="29">
        <v>56</v>
      </c>
      <c r="J43" s="29"/>
      <c r="K43" s="29"/>
      <c r="L43" s="29"/>
      <c r="M43" s="29"/>
      <c r="N43" s="29" t="s">
        <v>90</v>
      </c>
      <c r="O43" s="29"/>
      <c r="P43" s="26" t="s">
        <v>21</v>
      </c>
    </row>
    <row r="44" spans="1:16" ht="21.95" customHeight="1" x14ac:dyDescent="0.15">
      <c r="A44" s="52"/>
      <c r="B44" s="40"/>
      <c r="C44" s="29" t="s">
        <v>93</v>
      </c>
      <c r="D44" s="26" t="s">
        <v>94</v>
      </c>
      <c r="E44" s="26" t="s">
        <v>45</v>
      </c>
      <c r="F44" s="29">
        <f>(0.5*10)*2*28</f>
        <v>280</v>
      </c>
      <c r="G44" s="29">
        <v>5</v>
      </c>
      <c r="H44" s="29"/>
      <c r="I44" s="29">
        <v>280</v>
      </c>
      <c r="J44" s="29"/>
      <c r="K44" s="29"/>
      <c r="L44" s="29"/>
      <c r="M44" s="29"/>
      <c r="N44" s="29"/>
      <c r="O44" s="29" t="s">
        <v>95</v>
      </c>
      <c r="P44" s="26" t="s">
        <v>21</v>
      </c>
    </row>
    <row r="45" spans="1:16" ht="21.95" customHeight="1" x14ac:dyDescent="0.15">
      <c r="A45" s="52"/>
      <c r="B45" s="40"/>
      <c r="C45" s="29" t="s">
        <v>96</v>
      </c>
      <c r="D45" s="26" t="s">
        <v>97</v>
      </c>
      <c r="E45" s="26" t="s">
        <v>45</v>
      </c>
      <c r="F45" s="29">
        <f>(0.5*6)*2*28</f>
        <v>168</v>
      </c>
      <c r="G45" s="29">
        <v>3</v>
      </c>
      <c r="H45" s="29"/>
      <c r="I45" s="29">
        <v>168</v>
      </c>
      <c r="J45" s="29"/>
      <c r="K45" s="29"/>
      <c r="L45" s="29"/>
      <c r="M45" s="29"/>
      <c r="N45" s="29"/>
      <c r="O45" s="29" t="s">
        <v>98</v>
      </c>
      <c r="P45" s="26" t="s">
        <v>21</v>
      </c>
    </row>
    <row r="46" spans="1:16" ht="13.5" customHeight="1" x14ac:dyDescent="0.15">
      <c r="A46" s="46"/>
      <c r="B46" s="35" t="s">
        <v>118</v>
      </c>
      <c r="C46" s="40"/>
      <c r="D46" s="40"/>
      <c r="E46" s="40"/>
      <c r="F46" s="29">
        <f>SUM(F34:F45)</f>
        <v>948</v>
      </c>
      <c r="G46" s="29">
        <f t="shared" ref="G46:O46" si="5">SUM(G34:G45)</f>
        <v>34.5</v>
      </c>
      <c r="H46" s="29">
        <f t="shared" si="5"/>
        <v>255</v>
      </c>
      <c r="I46" s="29">
        <f t="shared" si="5"/>
        <v>693</v>
      </c>
      <c r="J46" s="29">
        <f t="shared" si="5"/>
        <v>0</v>
      </c>
      <c r="K46" s="29">
        <f t="shared" si="5"/>
        <v>4</v>
      </c>
      <c r="L46" s="29">
        <f t="shared" si="5"/>
        <v>13</v>
      </c>
      <c r="M46" s="29">
        <f t="shared" si="5"/>
        <v>7</v>
      </c>
      <c r="N46" s="29">
        <f t="shared" si="5"/>
        <v>0</v>
      </c>
      <c r="O46" s="29">
        <f t="shared" si="5"/>
        <v>0</v>
      </c>
      <c r="P46" s="29"/>
    </row>
    <row r="47" spans="1:16" ht="21.95" customHeight="1" x14ac:dyDescent="0.15">
      <c r="A47" s="45" t="s">
        <v>99</v>
      </c>
      <c r="B47" s="55" t="s">
        <v>111</v>
      </c>
      <c r="C47" s="21" t="s">
        <v>100</v>
      </c>
      <c r="D47" s="22" t="s">
        <v>101</v>
      </c>
      <c r="E47" s="26" t="s">
        <v>45</v>
      </c>
      <c r="F47" s="29">
        <v>45</v>
      </c>
      <c r="G47" s="29">
        <v>3</v>
      </c>
      <c r="H47" s="29">
        <v>30</v>
      </c>
      <c r="I47" s="29">
        <v>15</v>
      </c>
      <c r="J47" s="29"/>
      <c r="K47" s="29"/>
      <c r="L47" s="29"/>
      <c r="M47" s="29"/>
      <c r="N47" s="29">
        <v>3</v>
      </c>
      <c r="O47" s="29"/>
      <c r="P47" s="26" t="s">
        <v>21</v>
      </c>
    </row>
    <row r="48" spans="1:16" ht="21.95" customHeight="1" x14ac:dyDescent="0.15">
      <c r="A48" s="52"/>
      <c r="B48" s="56"/>
      <c r="C48" s="21" t="s">
        <v>102</v>
      </c>
      <c r="D48" s="22" t="s">
        <v>103</v>
      </c>
      <c r="E48" s="26" t="s">
        <v>45</v>
      </c>
      <c r="F48" s="31">
        <v>45</v>
      </c>
      <c r="G48" s="31">
        <v>3</v>
      </c>
      <c r="H48" s="31">
        <v>30</v>
      </c>
      <c r="I48" s="31">
        <v>15</v>
      </c>
      <c r="J48" s="31"/>
      <c r="K48" s="31" t="s">
        <v>83</v>
      </c>
      <c r="L48" s="29"/>
      <c r="M48" s="29"/>
      <c r="N48" s="29">
        <v>3</v>
      </c>
      <c r="O48" s="29"/>
      <c r="P48" s="26" t="s">
        <v>21</v>
      </c>
    </row>
    <row r="49" spans="1:16" ht="21.95" customHeight="1" x14ac:dyDescent="0.15">
      <c r="A49" s="52"/>
      <c r="B49" s="56"/>
      <c r="C49" s="21" t="s">
        <v>104</v>
      </c>
      <c r="D49" s="22" t="s">
        <v>105</v>
      </c>
      <c r="E49" s="22" t="s">
        <v>45</v>
      </c>
      <c r="F49" s="23">
        <v>45</v>
      </c>
      <c r="G49" s="23">
        <v>3</v>
      </c>
      <c r="H49" s="23">
        <v>30</v>
      </c>
      <c r="I49" s="23">
        <v>15</v>
      </c>
      <c r="J49" s="23"/>
      <c r="K49" s="23"/>
      <c r="L49" s="23"/>
      <c r="M49" s="23"/>
      <c r="N49" s="23">
        <v>3</v>
      </c>
      <c r="O49" s="23"/>
      <c r="P49" s="22" t="s">
        <v>21</v>
      </c>
    </row>
    <row r="50" spans="1:16" ht="21.95" customHeight="1" x14ac:dyDescent="0.2">
      <c r="A50" s="52"/>
      <c r="B50" s="56"/>
      <c r="C50" s="21" t="s">
        <v>126</v>
      </c>
      <c r="D50" s="30" t="s">
        <v>106</v>
      </c>
      <c r="E50" s="26" t="s">
        <v>45</v>
      </c>
      <c r="F50" s="31">
        <v>56</v>
      </c>
      <c r="G50" s="29">
        <v>1</v>
      </c>
      <c r="H50" s="29">
        <v>0</v>
      </c>
      <c r="I50" s="29">
        <v>56</v>
      </c>
      <c r="J50" s="24"/>
      <c r="K50" s="29"/>
      <c r="L50" s="29"/>
      <c r="M50" s="29" t="s">
        <v>90</v>
      </c>
      <c r="N50" s="29"/>
      <c r="O50" s="29"/>
      <c r="P50" s="30" t="s">
        <v>21</v>
      </c>
    </row>
    <row r="51" spans="1:16" ht="21.95" customHeight="1" x14ac:dyDescent="0.2">
      <c r="A51" s="52"/>
      <c r="B51" s="56"/>
      <c r="C51" s="21" t="s">
        <v>127</v>
      </c>
      <c r="D51" s="30" t="s">
        <v>107</v>
      </c>
      <c r="E51" s="26" t="s">
        <v>45</v>
      </c>
      <c r="F51" s="31">
        <v>30</v>
      </c>
      <c r="G51" s="29">
        <v>2</v>
      </c>
      <c r="H51" s="31">
        <v>15</v>
      </c>
      <c r="I51" s="31">
        <v>15</v>
      </c>
      <c r="J51" s="24"/>
      <c r="K51" s="31"/>
      <c r="L51" s="29">
        <v>2</v>
      </c>
      <c r="M51" s="31"/>
      <c r="N51" s="29" t="s">
        <v>83</v>
      </c>
      <c r="O51" s="29"/>
      <c r="P51" s="30" t="s">
        <v>21</v>
      </c>
    </row>
    <row r="52" spans="1:16" ht="22.5" customHeight="1" x14ac:dyDescent="0.15">
      <c r="A52" s="52"/>
      <c r="B52" s="37" t="s">
        <v>118</v>
      </c>
      <c r="C52" s="43"/>
      <c r="D52" s="43"/>
      <c r="E52" s="44"/>
      <c r="F52" s="29">
        <f t="shared" ref="F52:O52" si="6">SUM(F47:F51)</f>
        <v>221</v>
      </c>
      <c r="G52" s="29">
        <f t="shared" si="6"/>
        <v>12</v>
      </c>
      <c r="H52" s="29">
        <f t="shared" si="6"/>
        <v>105</v>
      </c>
      <c r="I52" s="29">
        <f t="shared" si="6"/>
        <v>116</v>
      </c>
      <c r="J52" s="29">
        <f t="shared" si="6"/>
        <v>0</v>
      </c>
      <c r="K52" s="29">
        <f t="shared" si="6"/>
        <v>0</v>
      </c>
      <c r="L52" s="29">
        <f t="shared" si="6"/>
        <v>2</v>
      </c>
      <c r="M52" s="29">
        <f t="shared" si="6"/>
        <v>0</v>
      </c>
      <c r="N52" s="29">
        <f t="shared" si="6"/>
        <v>9</v>
      </c>
      <c r="O52" s="29">
        <f t="shared" si="6"/>
        <v>0</v>
      </c>
      <c r="P52" s="29"/>
    </row>
    <row r="53" spans="1:16" ht="27.75" customHeight="1" x14ac:dyDescent="0.15">
      <c r="A53" s="37" t="s">
        <v>108</v>
      </c>
      <c r="B53" s="43"/>
      <c r="C53" s="43"/>
      <c r="D53" s="44"/>
      <c r="E53" s="26" t="s">
        <v>109</v>
      </c>
      <c r="F53" s="29">
        <v>120</v>
      </c>
      <c r="G53" s="29">
        <v>10</v>
      </c>
      <c r="H53" s="29">
        <v>120</v>
      </c>
      <c r="I53" s="29"/>
      <c r="J53" s="63" t="s">
        <v>135</v>
      </c>
      <c r="K53" s="63"/>
      <c r="L53" s="63"/>
      <c r="M53" s="63"/>
      <c r="N53" s="63"/>
      <c r="O53" s="63"/>
      <c r="P53" s="26" t="s">
        <v>21</v>
      </c>
    </row>
    <row r="54" spans="1:16" ht="18" customHeight="1" x14ac:dyDescent="0.15">
      <c r="A54" s="37" t="s">
        <v>122</v>
      </c>
      <c r="B54" s="43"/>
      <c r="C54" s="43"/>
      <c r="D54" s="43"/>
      <c r="E54" s="44"/>
      <c r="F54" s="33">
        <f>F17+F33+F46+F52+F53</f>
        <v>2610</v>
      </c>
      <c r="G54" s="33">
        <f>G17+G33+G46+G52+G53</f>
        <v>132.5</v>
      </c>
      <c r="H54" s="33">
        <f>H17+H33+H46+H52+H53</f>
        <v>1273</v>
      </c>
      <c r="I54" s="33">
        <f>I17+I33+I46+I52+I53</f>
        <v>1337</v>
      </c>
      <c r="J54" s="33">
        <f>J17+J33+J46+J52</f>
        <v>28</v>
      </c>
      <c r="K54" s="29">
        <f>K17+K33+K46+K52+K53</f>
        <v>24</v>
      </c>
      <c r="L54" s="29">
        <f>L17+L33+L46+L52+L53</f>
        <v>27</v>
      </c>
      <c r="M54" s="29">
        <f>M17+M33+M46+M52+M53</f>
        <v>26</v>
      </c>
      <c r="N54" s="29">
        <f>N17+N33+N46+N52+N53</f>
        <v>9</v>
      </c>
      <c r="O54" s="29">
        <f>O17+O33+O46+O52+O53</f>
        <v>0</v>
      </c>
      <c r="P54" s="29"/>
    </row>
    <row r="55" spans="1:16" ht="35.25" customHeight="1" x14ac:dyDescent="0.15">
      <c r="A55" s="47" t="s">
        <v>123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</sheetData>
  <mergeCells count="45">
    <mergeCell ref="P21:P22"/>
    <mergeCell ref="P27:P28"/>
    <mergeCell ref="A2:B5"/>
    <mergeCell ref="F21:F22"/>
    <mergeCell ref="F27:F28"/>
    <mergeCell ref="G2:G5"/>
    <mergeCell ref="G21:G22"/>
    <mergeCell ref="G27:G28"/>
    <mergeCell ref="B17:E17"/>
    <mergeCell ref="B13:B16"/>
    <mergeCell ref="J53:O53"/>
    <mergeCell ref="A54:E54"/>
    <mergeCell ref="A55:P55"/>
    <mergeCell ref="A6:A17"/>
    <mergeCell ref="A18:A33"/>
    <mergeCell ref="A34:A46"/>
    <mergeCell ref="A47:A52"/>
    <mergeCell ref="B6:B12"/>
    <mergeCell ref="B18:B26"/>
    <mergeCell ref="B27:B32"/>
    <mergeCell ref="B34:B40"/>
    <mergeCell ref="B41:B45"/>
    <mergeCell ref="B47:B51"/>
    <mergeCell ref="C21:C22"/>
    <mergeCell ref="C27:C28"/>
    <mergeCell ref="B33:E33"/>
    <mergeCell ref="B46:E46"/>
    <mergeCell ref="B52:E52"/>
    <mergeCell ref="A53:D53"/>
    <mergeCell ref="D21:D22"/>
    <mergeCell ref="D27:D28"/>
    <mergeCell ref="E21:E22"/>
    <mergeCell ref="E27:E28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H3:H5"/>
    <mergeCell ref="I3:I5"/>
    <mergeCell ref="P2:P5"/>
  </mergeCells>
  <phoneticPr fontId="8" type="noConversion"/>
  <pageMargins left="0.74803149606299213" right="0.55118110236220474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会计与审计方向</vt:lpstr>
      <vt:lpstr>会计与审计方向!Print_Titles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gonglf</dc:creator>
  <cp:lastModifiedBy>周雪梅</cp:lastModifiedBy>
  <cp:lastPrinted>2020-05-20T02:14:59Z</cp:lastPrinted>
  <dcterms:created xsi:type="dcterms:W3CDTF">2006-09-16T00:00:00Z</dcterms:created>
  <dcterms:modified xsi:type="dcterms:W3CDTF">2021-04-01T08:08:01Z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