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95" windowWidth="14805" windowHeight="7920"/>
  </bookViews>
  <sheets>
    <sheet name="2020级专业课程方案与课时分配表 (调整后)" sheetId="6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'2020级专业课程方案与课时分配表 (调整后)'!$A$1:$P$48</definedName>
    <definedName name="_xlnm.Print_Titles" localSheetId="0">'2020级专业课程方案与课时分配表 (调整后)'!$2:$5</definedName>
  </definedNames>
  <calcPr calcId="152511"/>
</workbook>
</file>

<file path=xl/calcChain.xml><?xml version="1.0" encoding="utf-8"?>
<calcChain xmlns="http://schemas.openxmlformats.org/spreadsheetml/2006/main">
  <c r="O45" i="6" l="1"/>
  <c r="N45" i="6"/>
  <c r="M45" i="6"/>
  <c r="L45" i="6"/>
  <c r="K45" i="6"/>
  <c r="J45" i="6"/>
  <c r="I45" i="6"/>
  <c r="H45" i="6"/>
  <c r="G45" i="6"/>
  <c r="F45" i="6"/>
  <c r="F44" i="6"/>
  <c r="F43" i="6"/>
  <c r="F42" i="6"/>
  <c r="F41" i="6"/>
  <c r="O40" i="6"/>
  <c r="N40" i="6"/>
  <c r="M40" i="6"/>
  <c r="L40" i="6"/>
  <c r="K40" i="6"/>
  <c r="J40" i="6"/>
  <c r="I40" i="6"/>
  <c r="H40" i="6"/>
  <c r="G40" i="6"/>
  <c r="F40" i="6"/>
  <c r="O30" i="6"/>
  <c r="N30" i="6"/>
  <c r="M30" i="6"/>
  <c r="L30" i="6"/>
  <c r="K30" i="6"/>
  <c r="J30" i="6"/>
  <c r="I30" i="6"/>
  <c r="H30" i="6"/>
  <c r="G30" i="6"/>
  <c r="F30" i="6"/>
  <c r="O17" i="6"/>
  <c r="N17" i="6"/>
  <c r="M17" i="6"/>
  <c r="L17" i="6"/>
  <c r="K17" i="6"/>
  <c r="J17" i="6"/>
  <c r="I17" i="6"/>
  <c r="I47" i="6" s="1"/>
  <c r="H17" i="6"/>
  <c r="H47" i="6" s="1"/>
  <c r="G17" i="6"/>
  <c r="F17" i="6"/>
  <c r="F47" i="6" l="1"/>
  <c r="M47" i="6"/>
  <c r="J47" i="6"/>
  <c r="K47" i="6"/>
  <c r="G47" i="6"/>
  <c r="O47" i="6"/>
  <c r="N47" i="6"/>
  <c r="L47" i="6"/>
</calcChain>
</file>

<file path=xl/sharedStrings.xml><?xml version="1.0" encoding="utf-8"?>
<sst xmlns="http://schemas.openxmlformats.org/spreadsheetml/2006/main" count="192" uniqueCount="138">
  <si>
    <t>2w</t>
  </si>
  <si>
    <t>3w</t>
  </si>
  <si>
    <t>000032A 000033A</t>
    <phoneticPr fontId="2" type="noConversion"/>
  </si>
  <si>
    <t>000038A-000041A</t>
    <phoneticPr fontId="2" type="noConversion"/>
  </si>
  <si>
    <t>000046A</t>
    <phoneticPr fontId="2" type="noConversion"/>
  </si>
  <si>
    <t>000018A 000047A</t>
    <phoneticPr fontId="2" type="noConversion"/>
  </si>
  <si>
    <t>000010A-000012A 000048A</t>
    <phoneticPr fontId="2" type="noConversion"/>
  </si>
  <si>
    <t>000050A</t>
    <phoneticPr fontId="2" type="noConversion"/>
  </si>
  <si>
    <t>000051A</t>
    <phoneticPr fontId="2" type="noConversion"/>
  </si>
  <si>
    <t>000052A</t>
    <phoneticPr fontId="2" type="noConversion"/>
  </si>
  <si>
    <t>010078A</t>
    <phoneticPr fontId="2" type="noConversion"/>
  </si>
  <si>
    <t>010111A</t>
    <phoneticPr fontId="2" type="noConversion"/>
  </si>
  <si>
    <t>010114A</t>
    <phoneticPr fontId="2" type="noConversion"/>
  </si>
  <si>
    <t>010195A</t>
    <phoneticPr fontId="2" type="noConversion"/>
  </si>
  <si>
    <t>010184A</t>
    <phoneticPr fontId="2" type="noConversion"/>
  </si>
  <si>
    <t>010137A</t>
    <phoneticPr fontId="2" type="noConversion"/>
  </si>
  <si>
    <t>3w</t>
    <phoneticPr fontId="2" type="noConversion"/>
  </si>
  <si>
    <t>4w</t>
    <phoneticPr fontId="2" type="noConversion"/>
  </si>
  <si>
    <t>2w</t>
    <phoneticPr fontId="2" type="noConversion"/>
  </si>
  <si>
    <t>顶岗实习1-2</t>
    <phoneticPr fontId="2" type="noConversion"/>
  </si>
  <si>
    <t>毕业设计1-2</t>
    <phoneticPr fontId="2" type="noConversion"/>
  </si>
  <si>
    <t>考试/
考查</t>
    <phoneticPr fontId="2" type="noConversion"/>
  </si>
  <si>
    <t>010196A</t>
    <phoneticPr fontId="2" type="noConversion"/>
  </si>
  <si>
    <t>010193A</t>
    <phoneticPr fontId="2" type="noConversion"/>
  </si>
  <si>
    <t>010302A
010303A</t>
    <phoneticPr fontId="1" type="noConversion"/>
  </si>
  <si>
    <t>010183A</t>
    <phoneticPr fontId="2" type="noConversion"/>
  </si>
  <si>
    <t>010123A</t>
    <phoneticPr fontId="2" type="noConversion"/>
  </si>
  <si>
    <t>010135A</t>
    <phoneticPr fontId="2" type="noConversion"/>
  </si>
  <si>
    <t>040128A</t>
    <phoneticPr fontId="2" type="noConversion"/>
  </si>
  <si>
    <t>000053A</t>
    <phoneticPr fontId="2" type="noConversion"/>
  </si>
  <si>
    <t>010144A</t>
    <phoneticPr fontId="2" type="noConversion"/>
  </si>
  <si>
    <t>010304A</t>
    <phoneticPr fontId="1" type="noConversion"/>
  </si>
  <si>
    <t>010188A</t>
    <phoneticPr fontId="2" type="noConversion"/>
  </si>
  <si>
    <t>010307A
010308A</t>
    <phoneticPr fontId="2" type="noConversion"/>
  </si>
  <si>
    <t>6w</t>
    <phoneticPr fontId="2" type="noConversion"/>
  </si>
  <si>
    <t>010309A
010310A</t>
    <phoneticPr fontId="2" type="noConversion"/>
  </si>
  <si>
    <t>计划学时</t>
    <phoneticPr fontId="2" type="noConversion"/>
  </si>
  <si>
    <t>开课
部门</t>
    <phoneticPr fontId="2" type="noConversion"/>
  </si>
  <si>
    <t>商学院</t>
    <phoneticPr fontId="2" type="noConversion"/>
  </si>
  <si>
    <t>考核
方式</t>
    <phoneticPr fontId="2" type="noConversion"/>
  </si>
  <si>
    <t>公共管
理学院</t>
    <phoneticPr fontId="2" type="noConversion"/>
  </si>
  <si>
    <t>大数据技术</t>
    <phoneticPr fontId="2" type="noConversion"/>
  </si>
  <si>
    <t>1w</t>
    <phoneticPr fontId="2" type="noConversion"/>
  </si>
  <si>
    <t>系统集成测试</t>
    <phoneticPr fontId="1" type="noConversion"/>
  </si>
  <si>
    <t>马克思主义学院</t>
    <phoneticPr fontId="2" type="noConversion"/>
  </si>
  <si>
    <t>网站开发</t>
    <phoneticPr fontId="2" type="noConversion"/>
  </si>
  <si>
    <t>010344A</t>
    <phoneticPr fontId="1" type="noConversion"/>
  </si>
  <si>
    <t>010345A</t>
    <phoneticPr fontId="1" type="noConversion"/>
  </si>
  <si>
    <t>010346A</t>
    <phoneticPr fontId="1" type="noConversion"/>
  </si>
  <si>
    <t>形势与政策</t>
    <phoneticPr fontId="1" type="noConversion"/>
  </si>
  <si>
    <t>100004A</t>
    <phoneticPr fontId="1" type="noConversion"/>
  </si>
  <si>
    <r>
      <rPr>
        <sz val="9"/>
        <rFont val="宋体"/>
        <family val="3"/>
        <charset val="134"/>
      </rPr>
      <t>学时分配</t>
    </r>
  </si>
  <si>
    <r>
      <rPr>
        <sz val="9"/>
        <rFont val="宋体"/>
        <family val="3"/>
        <charset val="134"/>
      </rPr>
      <t>开课学期及学时</t>
    </r>
  </si>
  <si>
    <r>
      <rPr>
        <sz val="9"/>
        <rFont val="宋体"/>
        <family val="3"/>
        <charset val="134"/>
      </rPr>
      <t>二</t>
    </r>
  </si>
  <si>
    <r>
      <rPr>
        <sz val="9"/>
        <rFont val="宋体"/>
        <family val="3"/>
        <charset val="134"/>
      </rPr>
      <t>三</t>
    </r>
  </si>
  <si>
    <r>
      <rPr>
        <sz val="9"/>
        <rFont val="宋体"/>
        <family val="3"/>
        <charset val="134"/>
      </rPr>
      <t>四</t>
    </r>
  </si>
  <si>
    <r>
      <rPr>
        <sz val="9"/>
        <rFont val="宋体"/>
        <family val="3"/>
        <charset val="134"/>
      </rPr>
      <t>五</t>
    </r>
  </si>
  <si>
    <r>
      <rPr>
        <sz val="9"/>
        <rFont val="宋体"/>
        <family val="3"/>
        <charset val="134"/>
      </rPr>
      <t>六</t>
    </r>
  </si>
  <si>
    <r>
      <rPr>
        <sz val="9"/>
        <rFont val="宋体"/>
        <family val="3"/>
        <charset val="134"/>
      </rPr>
      <t>职业能力基础课</t>
    </r>
  </si>
  <si>
    <r>
      <rPr>
        <sz val="9"/>
        <rFont val="宋体"/>
        <family val="3"/>
        <charset val="134"/>
      </rPr>
      <t>小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计</t>
    </r>
  </si>
  <si>
    <r>
      <rPr>
        <sz val="9"/>
        <rFont val="宋体"/>
        <family val="3"/>
        <charset val="134"/>
      </rPr>
      <t>考查</t>
    </r>
    <phoneticPr fontId="2" type="noConversion"/>
  </si>
  <si>
    <r>
      <rPr>
        <sz val="9"/>
        <rFont val="宋体"/>
        <family val="3"/>
        <charset val="134"/>
      </rPr>
      <t>产业与产业经济</t>
    </r>
    <phoneticPr fontId="2" type="noConversion"/>
  </si>
  <si>
    <r>
      <rPr>
        <sz val="9"/>
        <rFont val="宋体"/>
        <family val="3"/>
        <charset val="134"/>
      </rPr>
      <t>基础实践课</t>
    </r>
    <phoneticPr fontId="2" type="noConversion"/>
  </si>
  <si>
    <r>
      <t>Windows</t>
    </r>
    <r>
      <rPr>
        <sz val="9"/>
        <rFont val="宋体"/>
        <family val="3"/>
        <charset val="134"/>
      </rPr>
      <t>服务器操作系统配置</t>
    </r>
    <phoneticPr fontId="2" type="noConversion"/>
  </si>
  <si>
    <r>
      <rPr>
        <sz val="9"/>
        <rFont val="宋体"/>
        <family val="3"/>
        <charset val="134"/>
      </rPr>
      <t>小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计</t>
    </r>
    <phoneticPr fontId="2" type="noConversion"/>
  </si>
  <si>
    <r>
      <rPr>
        <sz val="9"/>
        <rFont val="宋体"/>
        <family val="3"/>
        <charset val="134"/>
      </rPr>
      <t>专业方向必修课</t>
    </r>
    <phoneticPr fontId="2" type="noConversion"/>
  </si>
  <si>
    <r>
      <rPr>
        <sz val="9"/>
        <rFont val="宋体"/>
        <family val="3"/>
        <charset val="134"/>
      </rPr>
      <t>综合布线工程设计与施工</t>
    </r>
    <r>
      <rPr>
        <sz val="10.5"/>
        <rFont val="Times New Roman"/>
        <family val="1"/>
      </rPr>
      <t>*</t>
    </r>
    <phoneticPr fontId="2" type="noConversion"/>
  </si>
  <si>
    <r>
      <rPr>
        <sz val="9"/>
        <rFont val="宋体"/>
        <family val="3"/>
        <charset val="134"/>
      </rPr>
      <t>岗位实践课</t>
    </r>
    <phoneticPr fontId="2" type="noConversion"/>
  </si>
  <si>
    <r>
      <rPr>
        <sz val="9"/>
        <rFont val="宋体"/>
        <family val="3"/>
        <charset val="134"/>
      </rPr>
      <t>综合布线实训</t>
    </r>
    <phoneticPr fontId="2" type="noConversion"/>
  </si>
  <si>
    <r>
      <rPr>
        <sz val="9"/>
        <rFont val="宋体"/>
        <family val="3"/>
        <charset val="134"/>
      </rPr>
      <t>中小企业网络组建综合实训</t>
    </r>
    <phoneticPr fontId="2" type="noConversion"/>
  </si>
  <si>
    <r>
      <rPr>
        <sz val="9"/>
        <rFont val="宋体"/>
        <family val="3"/>
        <charset val="134"/>
      </rPr>
      <t>服务器配置综合实训</t>
    </r>
    <phoneticPr fontId="2" type="noConversion"/>
  </si>
  <si>
    <r>
      <t xml:space="preserve">Visual C# </t>
    </r>
    <r>
      <rPr>
        <sz val="9"/>
        <rFont val="宋体"/>
        <family val="3"/>
        <charset val="134"/>
      </rPr>
      <t>程序设计</t>
    </r>
    <phoneticPr fontId="2" type="noConversion"/>
  </si>
  <si>
    <r>
      <rPr>
        <sz val="9"/>
        <rFont val="宋体"/>
        <family val="3"/>
        <charset val="134"/>
      </rPr>
      <t>软件项目管理</t>
    </r>
    <phoneticPr fontId="2" type="noConversion"/>
  </si>
  <si>
    <r>
      <rPr>
        <sz val="9"/>
        <rFont val="宋体"/>
        <family val="3"/>
        <charset val="134"/>
      </rPr>
      <t>素质拓展课（任选）</t>
    </r>
    <phoneticPr fontId="2" type="noConversion"/>
  </si>
  <si>
    <r>
      <rPr>
        <sz val="9"/>
        <rFont val="宋体"/>
        <family val="3"/>
        <charset val="134"/>
      </rPr>
      <t>合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计</t>
    </r>
    <phoneticPr fontId="2" type="noConversion"/>
  </si>
  <si>
    <r>
      <rPr>
        <sz val="9"/>
        <rFont val="宋体"/>
        <family val="3"/>
        <charset val="134"/>
      </rPr>
      <t>注：</t>
    </r>
    <r>
      <rPr>
        <sz val="9"/>
        <rFont val="Times New Roman"/>
        <family val="1"/>
      </rPr>
      <t>1.</t>
    </r>
    <r>
      <rPr>
        <sz val="9"/>
        <rFont val="宋体"/>
        <family val="3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family val="3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family val="3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第二课堂</t>
    </r>
    <r>
      <rPr>
        <sz val="9"/>
        <rFont val="Times New Roman"/>
        <family val="1"/>
      </rPr>
      <t xml:space="preserve">”     </t>
    </r>
  </si>
  <si>
    <t>信息工程学院</t>
  </si>
  <si>
    <t xml:space="preserve">信息工程学院 </t>
  </si>
  <si>
    <t>010113A</t>
    <phoneticPr fontId="2" type="noConversion"/>
  </si>
  <si>
    <t>路由与交换技术*</t>
    <phoneticPr fontId="2" type="noConversion"/>
  </si>
  <si>
    <t>教育学院</t>
    <phoneticPr fontId="2" type="noConversion"/>
  </si>
  <si>
    <t>外国语学院</t>
    <phoneticPr fontId="2" type="noConversion"/>
  </si>
  <si>
    <t>教育学院</t>
    <phoneticPr fontId="2" type="noConversion"/>
  </si>
  <si>
    <t>信息工程学院</t>
    <phoneticPr fontId="1" type="noConversion"/>
  </si>
  <si>
    <t>附表2：计算机网络技术专业（网站开发方向）课程方案与课时分配表</t>
    <phoneticPr fontId="2" type="noConversion"/>
  </si>
  <si>
    <t>考试</t>
    <phoneticPr fontId="2" type="noConversion"/>
  </si>
  <si>
    <t>考查</t>
    <phoneticPr fontId="1" type="noConversion"/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</si>
  <si>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 xml:space="preserve">
 </t>
    </r>
    <r>
      <rPr>
        <sz val="9"/>
        <rFont val="宋体"/>
        <family val="3"/>
        <charset val="134"/>
      </rPr>
      <t>代码</t>
    </r>
    <phoneticPr fontId="2" type="noConversion"/>
  </si>
  <si>
    <r>
      <rPr>
        <sz val="9"/>
        <rFont val="宋体"/>
        <family val="3"/>
        <charset val="134"/>
      </rPr>
      <t>学分</t>
    </r>
    <phoneticPr fontId="2" type="noConversion"/>
  </si>
  <si>
    <r>
      <rPr>
        <sz val="9"/>
        <rFont val="宋体"/>
        <family val="3"/>
        <charset val="134"/>
      </rPr>
      <t>讲授</t>
    </r>
    <phoneticPr fontId="2" type="noConversion"/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</si>
  <si>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1-2</t>
    </r>
    <phoneticPr fontId="2" type="noConversion"/>
  </si>
  <si>
    <r>
      <rPr>
        <sz val="9"/>
        <rFont val="宋体"/>
        <family val="3"/>
        <charset val="134"/>
      </rPr>
      <t>大学语文</t>
    </r>
    <phoneticPr fontId="2" type="noConversion"/>
  </si>
  <si>
    <r>
      <rPr>
        <sz val="9"/>
        <rFont val="宋体"/>
        <family val="3"/>
        <charset val="134"/>
      </rPr>
      <t>考查</t>
    </r>
    <phoneticPr fontId="2" type="noConversion"/>
  </si>
  <si>
    <r>
      <rPr>
        <sz val="9"/>
        <rFont val="宋体"/>
        <family val="3"/>
        <charset val="134"/>
      </rPr>
      <t>工科数学</t>
    </r>
    <r>
      <rPr>
        <sz val="9"/>
        <rFont val="Times New Roman"/>
        <family val="1"/>
      </rPr>
      <t>1-2</t>
    </r>
    <phoneticPr fontId="2" type="noConversion"/>
  </si>
  <si>
    <r>
      <rPr>
        <sz val="9"/>
        <rFont val="宋体"/>
        <family val="3"/>
        <charset val="134"/>
      </rPr>
      <t>考查</t>
    </r>
    <phoneticPr fontId="2" type="noConversion"/>
  </si>
  <si>
    <r>
      <rPr>
        <sz val="9"/>
        <rFont val="宋体"/>
        <family val="3"/>
        <charset val="134"/>
      </rPr>
      <t>职业心理
与职业生涯规划</t>
    </r>
    <phoneticPr fontId="2" type="noConversion"/>
  </si>
  <si>
    <r>
      <rPr>
        <sz val="9"/>
        <rFont val="宋体"/>
        <family val="3"/>
        <charset val="134"/>
      </rPr>
      <t>经济法实务</t>
    </r>
    <phoneticPr fontId="2" type="noConversion"/>
  </si>
  <si>
    <r>
      <rPr>
        <sz val="9"/>
        <rFont val="宋体"/>
        <family val="3"/>
        <charset val="134"/>
      </rPr>
      <t>考查</t>
    </r>
    <phoneticPr fontId="2" type="noConversion"/>
  </si>
  <si>
    <r>
      <rPr>
        <sz val="9"/>
        <rFont val="宋体"/>
        <family val="3"/>
        <charset val="134"/>
      </rPr>
      <t>专业文档制作</t>
    </r>
    <phoneticPr fontId="2" type="noConversion"/>
  </si>
  <si>
    <r>
      <rPr>
        <sz val="9"/>
        <rFont val="宋体"/>
        <family val="3"/>
        <charset val="134"/>
      </rPr>
      <t>考查</t>
    </r>
    <phoneticPr fontId="2" type="noConversion"/>
  </si>
  <si>
    <r>
      <rPr>
        <sz val="9"/>
        <rFont val="宋体"/>
        <family val="3"/>
        <charset val="134"/>
      </rPr>
      <t>专业方向选修课</t>
    </r>
    <phoneticPr fontId="2" type="noConversion"/>
  </si>
  <si>
    <r>
      <rPr>
        <sz val="9"/>
        <rFont val="宋体"/>
        <family val="3"/>
        <charset val="134"/>
      </rPr>
      <t>课程
类别</t>
    </r>
    <phoneticPr fontId="2" type="noConversion"/>
  </si>
  <si>
    <r>
      <rPr>
        <sz val="9"/>
        <rFont val="宋体"/>
        <family val="3"/>
        <charset val="134"/>
      </rPr>
      <t>课程名称</t>
    </r>
    <phoneticPr fontId="2" type="noConversion"/>
  </si>
  <si>
    <r>
      <rPr>
        <sz val="9"/>
        <rFont val="宋体"/>
        <family val="3"/>
        <charset val="134"/>
      </rPr>
      <t>实践</t>
    </r>
    <phoneticPr fontId="2" type="noConversion"/>
  </si>
  <si>
    <r>
      <rPr>
        <sz val="9"/>
        <rFont val="宋体"/>
        <family val="3"/>
        <charset val="134"/>
      </rPr>
      <t>一</t>
    </r>
    <phoneticPr fontId="2" type="noConversion"/>
  </si>
  <si>
    <r>
      <rPr>
        <sz val="9"/>
        <rFont val="宋体"/>
        <family val="3"/>
        <charset val="134"/>
      </rPr>
      <t>各学期非集中教学总周数</t>
    </r>
    <phoneticPr fontId="2" type="noConversion"/>
  </si>
  <si>
    <r>
      <rPr>
        <sz val="9"/>
        <rFont val="宋体"/>
        <family val="3"/>
        <charset val="134"/>
      </rPr>
      <t>学院公共基础平台课</t>
    </r>
    <phoneticPr fontId="2" type="noConversion"/>
  </si>
  <si>
    <r>
      <rPr>
        <sz val="9"/>
        <rFont val="宋体"/>
        <family val="3"/>
        <charset val="134"/>
      </rPr>
      <t>素质教育基础课</t>
    </r>
    <phoneticPr fontId="2" type="noConversion"/>
  </si>
  <si>
    <r>
      <rPr>
        <sz val="9"/>
        <rFont val="宋体"/>
        <family val="3"/>
        <charset val="134"/>
      </rPr>
      <t>每学期不少于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学时</t>
    </r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</si>
  <si>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B1-4</t>
    </r>
    <phoneticPr fontId="2" type="noConversion"/>
  </si>
  <si>
    <r>
      <rPr>
        <sz val="9"/>
        <rFont val="宋体"/>
        <family val="3"/>
        <charset val="134"/>
      </rPr>
      <t>考试</t>
    </r>
    <phoneticPr fontId="2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</si>
  <si>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1-4</t>
    </r>
    <phoneticPr fontId="2" type="noConversion"/>
  </si>
  <si>
    <r>
      <rPr>
        <sz val="9"/>
        <rFont val="宋体"/>
        <family val="3"/>
        <charset val="134"/>
      </rPr>
      <t>就业与创业指导</t>
    </r>
    <phoneticPr fontId="2" type="noConversion"/>
  </si>
  <si>
    <r>
      <t xml:space="preserve"> </t>
    </r>
    <r>
      <rPr>
        <sz val="9"/>
        <rFont val="宋体"/>
        <family val="3"/>
        <charset val="134"/>
      </rPr>
      <t>管理学原理与实务</t>
    </r>
    <phoneticPr fontId="2" type="noConversion"/>
  </si>
  <si>
    <r>
      <rPr>
        <sz val="9"/>
        <rFont val="宋体"/>
        <family val="3"/>
        <charset val="134"/>
      </rPr>
      <t>专业群通用技术平台课</t>
    </r>
    <phoneticPr fontId="2" type="noConversion"/>
  </si>
  <si>
    <r>
      <rPr>
        <sz val="9"/>
        <rFont val="宋体"/>
        <family val="3"/>
        <charset val="134"/>
      </rPr>
      <t>技术基础课</t>
    </r>
    <phoneticPr fontId="2" type="noConversion"/>
  </si>
  <si>
    <r>
      <t>Python</t>
    </r>
    <r>
      <rPr>
        <sz val="9"/>
        <rFont val="宋体"/>
        <family val="3"/>
        <charset val="134"/>
      </rPr>
      <t>程序设计</t>
    </r>
    <phoneticPr fontId="2" type="noConversion"/>
  </si>
  <si>
    <r>
      <rPr>
        <sz val="9"/>
        <rFont val="宋体"/>
        <family val="3"/>
        <charset val="134"/>
      </rPr>
      <t>计算机科学导论</t>
    </r>
    <phoneticPr fontId="2" type="noConversion"/>
  </si>
  <si>
    <r>
      <rPr>
        <sz val="9"/>
        <rFont val="宋体"/>
        <family val="3"/>
        <charset val="134"/>
      </rPr>
      <t>考试</t>
    </r>
    <phoneticPr fontId="2" type="noConversion"/>
  </si>
  <si>
    <r>
      <t>C</t>
    </r>
    <r>
      <rPr>
        <sz val="9"/>
        <rFont val="宋体"/>
        <family val="3"/>
        <charset val="134"/>
      </rPr>
      <t>语言程序设计</t>
    </r>
    <r>
      <rPr>
        <sz val="9"/>
        <rFont val="Times New Roman"/>
        <family val="1"/>
      </rPr>
      <t>*</t>
    </r>
    <phoneticPr fontId="2" type="noConversion"/>
  </si>
  <si>
    <r>
      <rPr>
        <sz val="9"/>
        <rFont val="宋体"/>
        <family val="3"/>
        <charset val="134"/>
      </rPr>
      <t>构建中小企业网络</t>
    </r>
    <r>
      <rPr>
        <sz val="9"/>
        <rFont val="Times New Roman"/>
        <family val="1"/>
      </rPr>
      <t>1-2</t>
    </r>
    <r>
      <rPr>
        <sz val="10.5"/>
        <rFont val="Times New Roman"/>
        <family val="1"/>
      </rPr>
      <t>*</t>
    </r>
    <phoneticPr fontId="2" type="noConversion"/>
  </si>
  <si>
    <r>
      <t>Windows</t>
    </r>
    <r>
      <rPr>
        <sz val="9"/>
        <rFont val="宋体"/>
        <family val="3"/>
        <charset val="134"/>
      </rPr>
      <t>服务器操作系统</t>
    </r>
    <r>
      <rPr>
        <sz val="9"/>
        <rFont val="Times New Roman"/>
        <family val="1"/>
      </rPr>
      <t>*</t>
    </r>
    <phoneticPr fontId="2" type="noConversion"/>
  </si>
  <si>
    <r>
      <rPr>
        <sz val="9"/>
        <rFont val="宋体"/>
        <family val="3"/>
        <charset val="134"/>
      </rPr>
      <t>网页制作基础及</t>
    </r>
    <r>
      <rPr>
        <sz val="9"/>
        <rFont val="Times New Roman"/>
        <family val="1"/>
      </rPr>
      <t>HTML</t>
    </r>
    <r>
      <rPr>
        <sz val="10.5"/>
        <rFont val="Times New Roman"/>
        <family val="1"/>
      </rPr>
      <t>*</t>
    </r>
    <phoneticPr fontId="2" type="noConversion"/>
  </si>
  <si>
    <r>
      <rPr>
        <sz val="9"/>
        <rFont val="宋体"/>
        <family val="3"/>
        <charset val="134"/>
      </rPr>
      <t>数据库及</t>
    </r>
    <r>
      <rPr>
        <sz val="9"/>
        <rFont val="Times New Roman"/>
        <family val="1"/>
      </rPr>
      <t>SQL Server</t>
    </r>
    <r>
      <rPr>
        <sz val="10.5"/>
        <rFont val="Times New Roman"/>
        <family val="1"/>
      </rPr>
      <t>*</t>
    </r>
    <phoneticPr fontId="2" type="noConversion"/>
  </si>
  <si>
    <r>
      <rPr>
        <sz val="9"/>
        <rFont val="宋体"/>
        <family val="3"/>
        <charset val="134"/>
      </rPr>
      <t>考查</t>
    </r>
    <phoneticPr fontId="2" type="noConversion"/>
  </si>
  <si>
    <r>
      <rPr>
        <sz val="9"/>
        <rFont val="宋体"/>
        <family val="3"/>
        <charset val="134"/>
      </rPr>
      <t>计算机专业英语</t>
    </r>
    <phoneticPr fontId="2" type="noConversion"/>
  </si>
  <si>
    <r>
      <t>Linux</t>
    </r>
    <r>
      <rPr>
        <sz val="9"/>
        <rFont val="宋体"/>
        <family val="3"/>
        <charset val="134"/>
      </rPr>
      <t>服务器操作系统配置</t>
    </r>
    <r>
      <rPr>
        <sz val="9"/>
        <rFont val="Times New Roman"/>
        <family val="1"/>
      </rPr>
      <t>*</t>
    </r>
    <phoneticPr fontId="2" type="noConversion"/>
  </si>
  <si>
    <r>
      <rPr>
        <sz val="9"/>
        <rFont val="宋体"/>
        <family val="3"/>
        <charset val="134"/>
      </rPr>
      <t>考查</t>
    </r>
    <phoneticPr fontId="2" type="noConversion"/>
  </si>
  <si>
    <r>
      <rPr>
        <sz val="9"/>
        <rFont val="宋体"/>
        <family val="3"/>
        <charset val="134"/>
      </rPr>
      <t>技术应用课</t>
    </r>
    <phoneticPr fontId="2" type="noConversion"/>
  </si>
  <si>
    <r>
      <t>ASP.Net</t>
    </r>
    <r>
      <rPr>
        <sz val="9"/>
        <rFont val="宋体"/>
        <family val="3"/>
        <charset val="134"/>
      </rPr>
      <t>应用开发</t>
    </r>
    <phoneticPr fontId="2" type="noConversion"/>
  </si>
  <si>
    <r>
      <rPr>
        <sz val="9"/>
        <rFont val="宋体"/>
        <family val="3"/>
        <charset val="134"/>
      </rPr>
      <t>学院</t>
    </r>
    <phoneticPr fontId="2" type="noConversion"/>
  </si>
  <si>
    <t>010383A</t>
    <phoneticPr fontId="1" type="noConversion"/>
  </si>
  <si>
    <t>010381A</t>
    <phoneticPr fontId="1" type="noConversion"/>
  </si>
  <si>
    <t>马克思主义学院</t>
    <phoneticPr fontId="2" type="noConversion"/>
  </si>
  <si>
    <t>思想道德与法治</t>
    <phoneticPr fontId="2" type="noConversion"/>
  </si>
  <si>
    <t>劳动教育</t>
    <phoneticPr fontId="2" type="noConversion"/>
  </si>
  <si>
    <t>考查</t>
    <phoneticPr fontId="2" type="noConversion"/>
  </si>
  <si>
    <t>至少从艺术类和“四史”类课程中各选一门课程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</si>
</sst>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sz val="9"/>
      <name val="Times New Roman"/>
      <family val="1"/>
    </font>
    <font>
      <sz val="10.5"/>
      <name val="Times New Roman"/>
      <family val="1"/>
    </font>
    <font>
      <sz val="10"/>
      <name val="Times New Roman"/>
      <family val="1"/>
    </font>
    <font>
      <sz val="11"/>
      <color rgb="FFFF000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36">
    <xf numFmtId="0" fontId="0" fillId="0" borderId="0" xfId="0"/>
    <xf numFmtId="0" fontId="6" fillId="0" borderId="2" xfId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9" fillId="0" borderId="0" xfId="0" applyFont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255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0" fillId="0" borderId="0" xfId="0" applyFill="1"/>
    <xf numFmtId="0" fontId="2" fillId="2" borderId="2" xfId="0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_计划进程表一：专业群公共必修课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topLeftCell="A28" workbookViewId="0">
      <selection activeCell="U46" sqref="U46"/>
    </sheetView>
  </sheetViews>
  <sheetFormatPr defaultRowHeight="13.5"/>
  <cols>
    <col min="1" max="1" width="2.625" customWidth="1"/>
    <col min="2" max="2" width="2.875" customWidth="1"/>
    <col min="3" max="3" width="8.875" style="32" customWidth="1"/>
    <col min="4" max="4" width="19.125" customWidth="1"/>
    <col min="5" max="5" width="12.25" customWidth="1"/>
    <col min="6" max="6" width="4.5" customWidth="1"/>
    <col min="7" max="7" width="5.25" customWidth="1"/>
    <col min="8" max="8" width="4.5" customWidth="1"/>
    <col min="9" max="9" width="4.125" customWidth="1"/>
    <col min="10" max="15" width="3.375" customWidth="1"/>
    <col min="16" max="16" width="4.75" style="15" customWidth="1"/>
  </cols>
  <sheetData>
    <row r="1" spans="1:16" ht="26.25" customHeight="1">
      <c r="A1" s="18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>
      <c r="A2" s="20" t="s">
        <v>101</v>
      </c>
      <c r="B2" s="20"/>
      <c r="C2" s="20" t="s">
        <v>87</v>
      </c>
      <c r="D2" s="20" t="s">
        <v>102</v>
      </c>
      <c r="E2" s="21" t="s">
        <v>37</v>
      </c>
      <c r="F2" s="20" t="s">
        <v>36</v>
      </c>
      <c r="G2" s="20" t="s">
        <v>88</v>
      </c>
      <c r="H2" s="20" t="s">
        <v>51</v>
      </c>
      <c r="I2" s="20"/>
      <c r="J2" s="20" t="s">
        <v>52</v>
      </c>
      <c r="K2" s="20"/>
      <c r="L2" s="20"/>
      <c r="M2" s="20"/>
      <c r="N2" s="20"/>
      <c r="O2" s="20"/>
      <c r="P2" s="21" t="s">
        <v>39</v>
      </c>
    </row>
    <row r="3" spans="1:16">
      <c r="A3" s="20"/>
      <c r="B3" s="20"/>
      <c r="C3" s="20"/>
      <c r="D3" s="20"/>
      <c r="E3" s="20"/>
      <c r="F3" s="20"/>
      <c r="G3" s="20"/>
      <c r="H3" s="20" t="s">
        <v>89</v>
      </c>
      <c r="I3" s="20" t="s">
        <v>103</v>
      </c>
      <c r="J3" s="10" t="s">
        <v>104</v>
      </c>
      <c r="K3" s="10" t="s">
        <v>53</v>
      </c>
      <c r="L3" s="10" t="s">
        <v>54</v>
      </c>
      <c r="M3" s="10" t="s">
        <v>55</v>
      </c>
      <c r="N3" s="10" t="s">
        <v>56</v>
      </c>
      <c r="O3" s="10" t="s">
        <v>57</v>
      </c>
      <c r="P3" s="20"/>
    </row>
    <row r="4" spans="1:16">
      <c r="A4" s="20"/>
      <c r="B4" s="20"/>
      <c r="C4" s="20"/>
      <c r="D4" s="20"/>
      <c r="E4" s="20"/>
      <c r="F4" s="20"/>
      <c r="G4" s="20"/>
      <c r="H4" s="20"/>
      <c r="I4" s="20"/>
      <c r="J4" s="10">
        <v>13</v>
      </c>
      <c r="K4" s="10">
        <v>15</v>
      </c>
      <c r="L4" s="10">
        <v>15</v>
      </c>
      <c r="M4" s="10">
        <v>15</v>
      </c>
      <c r="N4" s="10">
        <v>10</v>
      </c>
      <c r="O4" s="10">
        <v>0</v>
      </c>
      <c r="P4" s="20"/>
    </row>
    <row r="5" spans="1:16">
      <c r="A5" s="20"/>
      <c r="B5" s="20"/>
      <c r="C5" s="20"/>
      <c r="D5" s="20"/>
      <c r="E5" s="20"/>
      <c r="F5" s="20"/>
      <c r="G5" s="20"/>
      <c r="H5" s="20"/>
      <c r="I5" s="20"/>
      <c r="J5" s="20" t="s">
        <v>105</v>
      </c>
      <c r="K5" s="20"/>
      <c r="L5" s="20"/>
      <c r="M5" s="20"/>
      <c r="N5" s="20"/>
      <c r="O5" s="20"/>
      <c r="P5" s="20"/>
    </row>
    <row r="6" spans="1:16" ht="21" customHeight="1">
      <c r="A6" s="20" t="s">
        <v>106</v>
      </c>
      <c r="B6" s="20" t="s">
        <v>107</v>
      </c>
      <c r="C6" s="17"/>
      <c r="D6" s="33" t="s">
        <v>134</v>
      </c>
      <c r="E6" s="33" t="s">
        <v>133</v>
      </c>
      <c r="F6" s="33">
        <v>45</v>
      </c>
      <c r="G6" s="33">
        <v>3</v>
      </c>
      <c r="H6" s="33">
        <v>36</v>
      </c>
      <c r="I6" s="33">
        <v>9</v>
      </c>
      <c r="J6" s="33">
        <v>3</v>
      </c>
      <c r="K6" s="33"/>
      <c r="L6" s="33"/>
      <c r="M6" s="33"/>
      <c r="N6" s="33"/>
      <c r="O6" s="33"/>
      <c r="P6" s="33" t="s">
        <v>85</v>
      </c>
    </row>
    <row r="7" spans="1:16" ht="24">
      <c r="A7" s="20"/>
      <c r="B7" s="20"/>
      <c r="C7" s="1" t="s">
        <v>2</v>
      </c>
      <c r="D7" s="10" t="s">
        <v>90</v>
      </c>
      <c r="E7" s="12" t="s">
        <v>44</v>
      </c>
      <c r="F7" s="10">
        <v>60</v>
      </c>
      <c r="G7" s="10">
        <v>4</v>
      </c>
      <c r="H7" s="10">
        <v>52</v>
      </c>
      <c r="I7" s="10">
        <v>8</v>
      </c>
      <c r="J7" s="10"/>
      <c r="K7" s="10"/>
      <c r="L7" s="10">
        <v>2</v>
      </c>
      <c r="M7" s="10">
        <v>2</v>
      </c>
      <c r="N7" s="10"/>
      <c r="O7" s="10"/>
      <c r="P7" s="12" t="s">
        <v>85</v>
      </c>
    </row>
    <row r="8" spans="1:16" ht="24" customHeight="1">
      <c r="A8" s="20"/>
      <c r="B8" s="20"/>
      <c r="C8" s="1" t="s">
        <v>50</v>
      </c>
      <c r="D8" s="12" t="s">
        <v>49</v>
      </c>
      <c r="E8" s="12" t="s">
        <v>44</v>
      </c>
      <c r="F8" s="10">
        <v>48</v>
      </c>
      <c r="G8" s="10">
        <v>1</v>
      </c>
      <c r="H8" s="10">
        <v>48</v>
      </c>
      <c r="I8" s="10"/>
      <c r="J8" s="22" t="s">
        <v>108</v>
      </c>
      <c r="K8" s="23"/>
      <c r="L8" s="23"/>
      <c r="M8" s="23"/>
      <c r="N8" s="23"/>
      <c r="O8" s="24"/>
      <c r="P8" s="12" t="s">
        <v>86</v>
      </c>
    </row>
    <row r="9" spans="1:16" ht="24">
      <c r="A9" s="20"/>
      <c r="B9" s="20"/>
      <c r="C9" s="1" t="s">
        <v>3</v>
      </c>
      <c r="D9" s="10" t="s">
        <v>109</v>
      </c>
      <c r="E9" s="12" t="s">
        <v>81</v>
      </c>
      <c r="F9" s="10">
        <v>180</v>
      </c>
      <c r="G9" s="10">
        <v>10</v>
      </c>
      <c r="H9" s="10">
        <v>120</v>
      </c>
      <c r="I9" s="10">
        <v>60</v>
      </c>
      <c r="J9" s="10">
        <v>4</v>
      </c>
      <c r="K9" s="10">
        <v>4</v>
      </c>
      <c r="L9" s="10">
        <v>2</v>
      </c>
      <c r="M9" s="10">
        <v>2</v>
      </c>
      <c r="N9" s="10"/>
      <c r="O9" s="10"/>
      <c r="P9" s="10" t="s">
        <v>110</v>
      </c>
    </row>
    <row r="10" spans="1:16" ht="20.25" customHeight="1">
      <c r="A10" s="20"/>
      <c r="B10" s="20"/>
      <c r="C10" s="1" t="s">
        <v>4</v>
      </c>
      <c r="D10" s="10" t="s">
        <v>91</v>
      </c>
      <c r="E10" s="12" t="s">
        <v>80</v>
      </c>
      <c r="F10" s="10">
        <v>30</v>
      </c>
      <c r="G10" s="10">
        <v>2</v>
      </c>
      <c r="H10" s="10">
        <v>15</v>
      </c>
      <c r="I10" s="10">
        <v>15</v>
      </c>
      <c r="J10" s="10"/>
      <c r="K10" s="10">
        <v>2</v>
      </c>
      <c r="L10" s="10"/>
      <c r="M10" s="10"/>
      <c r="N10" s="10"/>
      <c r="O10" s="10"/>
      <c r="P10" s="10" t="s">
        <v>97</v>
      </c>
    </row>
    <row r="11" spans="1:16" ht="24">
      <c r="A11" s="20"/>
      <c r="B11" s="20"/>
      <c r="C11" s="1" t="s">
        <v>5</v>
      </c>
      <c r="D11" s="10" t="s">
        <v>93</v>
      </c>
      <c r="E11" s="12" t="s">
        <v>80</v>
      </c>
      <c r="F11" s="10">
        <v>90</v>
      </c>
      <c r="G11" s="10">
        <v>6</v>
      </c>
      <c r="H11" s="10">
        <v>82</v>
      </c>
      <c r="I11" s="10">
        <v>8</v>
      </c>
      <c r="J11" s="10">
        <v>4</v>
      </c>
      <c r="K11" s="10">
        <v>2</v>
      </c>
      <c r="L11" s="10"/>
      <c r="M11" s="10"/>
      <c r="N11" s="10"/>
      <c r="O11" s="10"/>
      <c r="P11" s="12" t="s">
        <v>21</v>
      </c>
    </row>
    <row r="12" spans="1:16" ht="36">
      <c r="A12" s="20"/>
      <c r="B12" s="20"/>
      <c r="C12" s="1" t="s">
        <v>6</v>
      </c>
      <c r="D12" s="10" t="s">
        <v>111</v>
      </c>
      <c r="E12" s="12" t="s">
        <v>80</v>
      </c>
      <c r="F12" s="10">
        <v>108</v>
      </c>
      <c r="G12" s="10">
        <v>3.5</v>
      </c>
      <c r="H12" s="10">
        <v>12</v>
      </c>
      <c r="I12" s="10">
        <v>96</v>
      </c>
      <c r="J12" s="10">
        <v>2</v>
      </c>
      <c r="K12" s="10">
        <v>2</v>
      </c>
      <c r="L12" s="10">
        <v>2</v>
      </c>
      <c r="M12" s="10">
        <v>1</v>
      </c>
      <c r="N12" s="10"/>
      <c r="O12" s="10"/>
      <c r="P12" s="10" t="s">
        <v>60</v>
      </c>
    </row>
    <row r="13" spans="1:16" ht="33.75" customHeight="1">
      <c r="A13" s="20"/>
      <c r="B13" s="20" t="s">
        <v>58</v>
      </c>
      <c r="C13" s="1" t="s">
        <v>7</v>
      </c>
      <c r="D13" s="10" t="s">
        <v>95</v>
      </c>
      <c r="E13" s="12" t="s">
        <v>44</v>
      </c>
      <c r="F13" s="10">
        <v>15</v>
      </c>
      <c r="G13" s="10">
        <v>1</v>
      </c>
      <c r="H13" s="10">
        <v>15</v>
      </c>
      <c r="I13" s="10"/>
      <c r="J13" s="10"/>
      <c r="K13" s="10"/>
      <c r="L13" s="10">
        <v>1</v>
      </c>
      <c r="M13" s="10"/>
      <c r="N13" s="10"/>
      <c r="O13" s="10"/>
      <c r="P13" s="10" t="s">
        <v>94</v>
      </c>
    </row>
    <row r="14" spans="1:16" ht="33.75" customHeight="1">
      <c r="A14" s="20"/>
      <c r="B14" s="20"/>
      <c r="C14" s="1" t="s">
        <v>8</v>
      </c>
      <c r="D14" s="10" t="s">
        <v>112</v>
      </c>
      <c r="E14" s="12" t="s">
        <v>44</v>
      </c>
      <c r="F14" s="10">
        <v>15</v>
      </c>
      <c r="G14" s="10">
        <v>1</v>
      </c>
      <c r="H14" s="10">
        <v>15</v>
      </c>
      <c r="I14" s="10"/>
      <c r="J14" s="10"/>
      <c r="K14" s="10"/>
      <c r="L14" s="10"/>
      <c r="M14" s="10">
        <v>1</v>
      </c>
      <c r="N14" s="10"/>
      <c r="O14" s="10"/>
      <c r="P14" s="10" t="s">
        <v>60</v>
      </c>
    </row>
    <row r="15" spans="1:16" ht="33.75" customHeight="1">
      <c r="A15" s="20"/>
      <c r="B15" s="20"/>
      <c r="C15" s="1"/>
      <c r="D15" s="33" t="s">
        <v>135</v>
      </c>
      <c r="E15" s="33" t="s">
        <v>133</v>
      </c>
      <c r="F15" s="33">
        <v>16</v>
      </c>
      <c r="G15" s="33">
        <v>1</v>
      </c>
      <c r="H15" s="33">
        <v>8</v>
      </c>
      <c r="I15" s="33">
        <v>8</v>
      </c>
      <c r="J15" s="33">
        <v>1</v>
      </c>
      <c r="K15" s="33"/>
      <c r="L15" s="33"/>
      <c r="M15" s="33"/>
      <c r="N15" s="33"/>
      <c r="O15" s="33"/>
      <c r="P15" s="33" t="s">
        <v>136</v>
      </c>
    </row>
    <row r="16" spans="1:16" s="9" customFormat="1" ht="33.75" customHeight="1">
      <c r="A16" s="20"/>
      <c r="B16" s="20"/>
      <c r="C16" s="1" t="s">
        <v>9</v>
      </c>
      <c r="D16" s="10" t="s">
        <v>113</v>
      </c>
      <c r="E16" s="12" t="s">
        <v>82</v>
      </c>
      <c r="F16" s="10">
        <v>45</v>
      </c>
      <c r="G16" s="10">
        <v>3</v>
      </c>
      <c r="H16" s="10">
        <v>30</v>
      </c>
      <c r="I16" s="10">
        <v>15</v>
      </c>
      <c r="J16" s="10"/>
      <c r="K16" s="10"/>
      <c r="L16" s="10">
        <v>3</v>
      </c>
      <c r="M16" s="10"/>
      <c r="N16" s="13"/>
      <c r="O16" s="10"/>
      <c r="P16" s="10" t="s">
        <v>92</v>
      </c>
    </row>
    <row r="17" spans="1:16" ht="18.75" customHeight="1">
      <c r="A17" s="20"/>
      <c r="B17" s="20" t="s">
        <v>59</v>
      </c>
      <c r="C17" s="20"/>
      <c r="D17" s="20"/>
      <c r="E17" s="20"/>
      <c r="F17" s="16">
        <f>SUM(F6:F16)</f>
        <v>652</v>
      </c>
      <c r="G17" s="16">
        <f t="shared" ref="G17:O17" si="0">SUM(G6:G16)</f>
        <v>35.5</v>
      </c>
      <c r="H17" s="16">
        <f t="shared" si="0"/>
        <v>433</v>
      </c>
      <c r="I17" s="16">
        <f t="shared" si="0"/>
        <v>219</v>
      </c>
      <c r="J17" s="16">
        <f t="shared" si="0"/>
        <v>14</v>
      </c>
      <c r="K17" s="10">
        <f t="shared" si="0"/>
        <v>10</v>
      </c>
      <c r="L17" s="10">
        <f t="shared" si="0"/>
        <v>10</v>
      </c>
      <c r="M17" s="10">
        <f>SUM(M6:M16)</f>
        <v>6</v>
      </c>
      <c r="N17" s="10">
        <f t="shared" si="0"/>
        <v>0</v>
      </c>
      <c r="O17" s="10">
        <f t="shared" si="0"/>
        <v>0</v>
      </c>
      <c r="P17" s="11"/>
    </row>
    <row r="18" spans="1:16" s="9" customFormat="1" ht="20.100000000000001" customHeight="1">
      <c r="A18" s="20" t="s">
        <v>114</v>
      </c>
      <c r="B18" s="25" t="s">
        <v>115</v>
      </c>
      <c r="C18" s="17" t="s">
        <v>131</v>
      </c>
      <c r="D18" s="10" t="s">
        <v>116</v>
      </c>
      <c r="E18" s="12" t="s">
        <v>83</v>
      </c>
      <c r="F18" s="10">
        <v>60</v>
      </c>
      <c r="G18" s="10">
        <v>4</v>
      </c>
      <c r="H18" s="10">
        <v>30</v>
      </c>
      <c r="I18" s="10">
        <v>30</v>
      </c>
      <c r="J18" s="10"/>
      <c r="K18" s="10">
        <v>4</v>
      </c>
      <c r="L18" s="10"/>
      <c r="M18" s="10"/>
      <c r="N18" s="10"/>
      <c r="O18" s="10"/>
      <c r="P18" s="10" t="s">
        <v>60</v>
      </c>
    </row>
    <row r="19" spans="1:16" ht="20.100000000000001" customHeight="1">
      <c r="A19" s="20"/>
      <c r="B19" s="26"/>
      <c r="C19" s="17" t="s">
        <v>22</v>
      </c>
      <c r="D19" s="10" t="s">
        <v>117</v>
      </c>
      <c r="E19" s="10" t="s">
        <v>76</v>
      </c>
      <c r="F19" s="10">
        <v>60</v>
      </c>
      <c r="G19" s="10">
        <v>4</v>
      </c>
      <c r="H19" s="10">
        <v>30</v>
      </c>
      <c r="I19" s="10">
        <v>30</v>
      </c>
      <c r="J19" s="10">
        <v>4</v>
      </c>
      <c r="K19" s="10"/>
      <c r="L19" s="10"/>
      <c r="M19" s="10"/>
      <c r="N19" s="10"/>
      <c r="O19" s="10"/>
      <c r="P19" s="10" t="s">
        <v>118</v>
      </c>
    </row>
    <row r="20" spans="1:16" ht="20.100000000000001" customHeight="1">
      <c r="A20" s="20"/>
      <c r="B20" s="26"/>
      <c r="C20" s="17" t="s">
        <v>23</v>
      </c>
      <c r="D20" s="10" t="s">
        <v>119</v>
      </c>
      <c r="E20" s="10" t="s">
        <v>76</v>
      </c>
      <c r="F20" s="10">
        <v>90</v>
      </c>
      <c r="G20" s="10">
        <v>6</v>
      </c>
      <c r="H20" s="10">
        <v>60</v>
      </c>
      <c r="I20" s="10">
        <v>30</v>
      </c>
      <c r="J20" s="10">
        <v>6</v>
      </c>
      <c r="K20" s="10"/>
      <c r="L20" s="10"/>
      <c r="M20" s="10"/>
      <c r="N20" s="10"/>
      <c r="O20" s="10"/>
      <c r="P20" s="10" t="s">
        <v>92</v>
      </c>
    </row>
    <row r="21" spans="1:16" ht="24">
      <c r="A21" s="20"/>
      <c r="B21" s="26"/>
      <c r="C21" s="17" t="s">
        <v>24</v>
      </c>
      <c r="D21" s="10" t="s">
        <v>120</v>
      </c>
      <c r="E21" s="10" t="s">
        <v>76</v>
      </c>
      <c r="F21" s="10">
        <v>120</v>
      </c>
      <c r="G21" s="10">
        <v>8</v>
      </c>
      <c r="H21" s="10">
        <v>60</v>
      </c>
      <c r="I21" s="10">
        <v>60</v>
      </c>
      <c r="J21" s="10"/>
      <c r="K21" s="10">
        <v>4</v>
      </c>
      <c r="L21" s="10">
        <v>4</v>
      </c>
      <c r="M21" s="10"/>
      <c r="N21" s="10"/>
      <c r="O21" s="10"/>
      <c r="P21" s="12" t="s">
        <v>21</v>
      </c>
    </row>
    <row r="22" spans="1:16" ht="20.100000000000001" customHeight="1">
      <c r="A22" s="20"/>
      <c r="B22" s="26"/>
      <c r="C22" s="17" t="s">
        <v>25</v>
      </c>
      <c r="D22" s="10" t="s">
        <v>121</v>
      </c>
      <c r="E22" s="10" t="s">
        <v>76</v>
      </c>
      <c r="F22" s="10">
        <v>60</v>
      </c>
      <c r="G22" s="10">
        <v>4</v>
      </c>
      <c r="H22" s="10">
        <v>36</v>
      </c>
      <c r="I22" s="10">
        <v>24</v>
      </c>
      <c r="J22" s="10"/>
      <c r="K22" s="10">
        <v>4</v>
      </c>
      <c r="L22" s="10"/>
      <c r="M22" s="10"/>
      <c r="N22" s="10"/>
      <c r="O22" s="10"/>
      <c r="P22" s="11" t="s">
        <v>60</v>
      </c>
    </row>
    <row r="23" spans="1:16" ht="20.100000000000001" customHeight="1">
      <c r="A23" s="20"/>
      <c r="B23" s="26"/>
      <c r="C23" s="17" t="s">
        <v>26</v>
      </c>
      <c r="D23" s="10" t="s">
        <v>122</v>
      </c>
      <c r="E23" s="10" t="s">
        <v>76</v>
      </c>
      <c r="F23" s="10">
        <v>60</v>
      </c>
      <c r="G23" s="10">
        <v>4</v>
      </c>
      <c r="H23" s="10">
        <v>15</v>
      </c>
      <c r="I23" s="10">
        <v>45</v>
      </c>
      <c r="J23" s="10"/>
      <c r="K23" s="10">
        <v>4</v>
      </c>
      <c r="L23" s="10"/>
      <c r="M23" s="10"/>
      <c r="N23" s="10"/>
      <c r="O23" s="10"/>
      <c r="P23" s="11" t="s">
        <v>97</v>
      </c>
    </row>
    <row r="24" spans="1:16" ht="20.100000000000001" customHeight="1">
      <c r="A24" s="20"/>
      <c r="B24" s="26"/>
      <c r="C24" s="17" t="s">
        <v>27</v>
      </c>
      <c r="D24" s="10" t="s">
        <v>123</v>
      </c>
      <c r="E24" s="10" t="s">
        <v>76</v>
      </c>
      <c r="F24" s="10">
        <v>75</v>
      </c>
      <c r="G24" s="10">
        <v>5</v>
      </c>
      <c r="H24" s="10">
        <v>45</v>
      </c>
      <c r="I24" s="10">
        <v>30</v>
      </c>
      <c r="J24" s="10"/>
      <c r="K24" s="10"/>
      <c r="L24" s="10">
        <v>5</v>
      </c>
      <c r="M24" s="10"/>
      <c r="N24" s="10"/>
      <c r="O24" s="10"/>
      <c r="P24" s="11" t="s">
        <v>60</v>
      </c>
    </row>
    <row r="25" spans="1:16" ht="20.100000000000001" customHeight="1">
      <c r="A25" s="20"/>
      <c r="B25" s="26"/>
      <c r="C25" s="17" t="s">
        <v>28</v>
      </c>
      <c r="D25" s="10" t="s">
        <v>61</v>
      </c>
      <c r="E25" s="12" t="s">
        <v>38</v>
      </c>
      <c r="F25" s="10">
        <v>45</v>
      </c>
      <c r="G25" s="10">
        <v>3</v>
      </c>
      <c r="H25" s="10">
        <v>30</v>
      </c>
      <c r="I25" s="10">
        <v>15</v>
      </c>
      <c r="J25" s="10"/>
      <c r="K25" s="10"/>
      <c r="L25" s="10"/>
      <c r="M25" s="10">
        <v>3</v>
      </c>
      <c r="N25" s="10"/>
      <c r="O25" s="10"/>
      <c r="P25" s="11" t="s">
        <v>124</v>
      </c>
    </row>
    <row r="26" spans="1:16" ht="24.75" customHeight="1">
      <c r="A26" s="20"/>
      <c r="B26" s="26"/>
      <c r="C26" s="17" t="s">
        <v>29</v>
      </c>
      <c r="D26" s="10" t="s">
        <v>96</v>
      </c>
      <c r="E26" s="12" t="s">
        <v>40</v>
      </c>
      <c r="F26" s="10">
        <v>45</v>
      </c>
      <c r="G26" s="10">
        <v>3</v>
      </c>
      <c r="H26" s="10">
        <v>30</v>
      </c>
      <c r="I26" s="10">
        <v>15</v>
      </c>
      <c r="J26" s="10"/>
      <c r="K26" s="10"/>
      <c r="L26" s="10"/>
      <c r="M26" s="10"/>
      <c r="N26" s="11">
        <v>3</v>
      </c>
      <c r="O26" s="10"/>
      <c r="P26" s="11" t="s">
        <v>60</v>
      </c>
    </row>
    <row r="27" spans="1:16" s="9" customFormat="1" ht="20.100000000000001" customHeight="1">
      <c r="A27" s="20"/>
      <c r="B27" s="27"/>
      <c r="C27" s="17" t="s">
        <v>30</v>
      </c>
      <c r="D27" s="10" t="s">
        <v>125</v>
      </c>
      <c r="E27" s="10" t="s">
        <v>76</v>
      </c>
      <c r="F27" s="10">
        <v>30</v>
      </c>
      <c r="G27" s="10">
        <v>2</v>
      </c>
      <c r="H27" s="10">
        <v>10</v>
      </c>
      <c r="I27" s="10">
        <v>20</v>
      </c>
      <c r="J27" s="10"/>
      <c r="K27" s="10"/>
      <c r="L27" s="10"/>
      <c r="M27" s="10">
        <v>2</v>
      </c>
      <c r="N27" s="11"/>
      <c r="O27" s="10"/>
      <c r="P27" s="11" t="s">
        <v>92</v>
      </c>
    </row>
    <row r="28" spans="1:16" ht="35.25" customHeight="1">
      <c r="A28" s="20"/>
      <c r="B28" s="25" t="s">
        <v>62</v>
      </c>
      <c r="C28" s="17" t="s">
        <v>31</v>
      </c>
      <c r="D28" s="10" t="s">
        <v>63</v>
      </c>
      <c r="E28" s="10" t="s">
        <v>76</v>
      </c>
      <c r="F28" s="10">
        <v>84</v>
      </c>
      <c r="G28" s="10">
        <v>1.5</v>
      </c>
      <c r="H28" s="10"/>
      <c r="I28" s="10">
        <v>84</v>
      </c>
      <c r="J28" s="10" t="s">
        <v>16</v>
      </c>
      <c r="K28" s="10"/>
      <c r="L28" s="10"/>
      <c r="M28" s="10"/>
      <c r="N28" s="10"/>
      <c r="O28" s="10"/>
      <c r="P28" s="11" t="s">
        <v>92</v>
      </c>
    </row>
    <row r="29" spans="1:16" ht="35.25" customHeight="1">
      <c r="A29" s="20"/>
      <c r="B29" s="27"/>
      <c r="C29" s="17" t="s">
        <v>32</v>
      </c>
      <c r="D29" s="10" t="s">
        <v>126</v>
      </c>
      <c r="E29" s="10" t="s">
        <v>76</v>
      </c>
      <c r="F29" s="10">
        <v>84</v>
      </c>
      <c r="G29" s="10">
        <v>1.5</v>
      </c>
      <c r="H29" s="10"/>
      <c r="I29" s="10">
        <v>84</v>
      </c>
      <c r="J29" s="10"/>
      <c r="K29" s="10" t="s">
        <v>16</v>
      </c>
      <c r="L29" s="10"/>
      <c r="M29" s="10"/>
      <c r="N29" s="10"/>
      <c r="O29" s="10"/>
      <c r="P29" s="11" t="s">
        <v>127</v>
      </c>
    </row>
    <row r="30" spans="1:16" ht="21" customHeight="1">
      <c r="A30" s="20"/>
      <c r="B30" s="20" t="s">
        <v>64</v>
      </c>
      <c r="C30" s="20"/>
      <c r="D30" s="20"/>
      <c r="E30" s="20"/>
      <c r="F30" s="10">
        <f t="shared" ref="F30:O30" si="1">SUM(F18:F29)</f>
        <v>813</v>
      </c>
      <c r="G30" s="10">
        <f t="shared" si="1"/>
        <v>46</v>
      </c>
      <c r="H30" s="10">
        <f t="shared" si="1"/>
        <v>346</v>
      </c>
      <c r="I30" s="10">
        <f t="shared" si="1"/>
        <v>467</v>
      </c>
      <c r="J30" s="10">
        <f t="shared" si="1"/>
        <v>10</v>
      </c>
      <c r="K30" s="10">
        <f t="shared" si="1"/>
        <v>16</v>
      </c>
      <c r="L30" s="10">
        <f t="shared" si="1"/>
        <v>9</v>
      </c>
      <c r="M30" s="10">
        <f t="shared" si="1"/>
        <v>5</v>
      </c>
      <c r="N30" s="10">
        <f t="shared" si="1"/>
        <v>3</v>
      </c>
      <c r="O30" s="10">
        <f t="shared" si="1"/>
        <v>0</v>
      </c>
      <c r="P30" s="11"/>
    </row>
    <row r="31" spans="1:16" s="9" customFormat="1" ht="20.100000000000001" customHeight="1">
      <c r="A31" s="20" t="s">
        <v>65</v>
      </c>
      <c r="B31" s="25" t="s">
        <v>128</v>
      </c>
      <c r="C31" s="17" t="s">
        <v>132</v>
      </c>
      <c r="D31" s="12" t="s">
        <v>79</v>
      </c>
      <c r="E31" s="10" t="s">
        <v>77</v>
      </c>
      <c r="F31" s="10">
        <v>60</v>
      </c>
      <c r="G31" s="10">
        <v>4</v>
      </c>
      <c r="H31" s="10">
        <v>30</v>
      </c>
      <c r="I31" s="10">
        <v>30</v>
      </c>
      <c r="J31" s="10"/>
      <c r="K31" s="10"/>
      <c r="L31" s="10">
        <v>4</v>
      </c>
      <c r="M31" s="10"/>
      <c r="N31" s="10"/>
      <c r="O31" s="10"/>
      <c r="P31" s="11" t="s">
        <v>60</v>
      </c>
    </row>
    <row r="32" spans="1:16" ht="20.100000000000001" customHeight="1">
      <c r="A32" s="20"/>
      <c r="B32" s="26"/>
      <c r="C32" s="2" t="s">
        <v>46</v>
      </c>
      <c r="D32" s="4" t="s">
        <v>41</v>
      </c>
      <c r="E32" s="10" t="s">
        <v>76</v>
      </c>
      <c r="F32" s="10">
        <v>60</v>
      </c>
      <c r="G32" s="10">
        <v>4</v>
      </c>
      <c r="H32" s="10">
        <v>30</v>
      </c>
      <c r="I32" s="10">
        <v>30</v>
      </c>
      <c r="J32" s="10"/>
      <c r="K32" s="10"/>
      <c r="L32" s="10"/>
      <c r="M32" s="10">
        <v>4</v>
      </c>
      <c r="N32" s="10"/>
      <c r="O32" s="5"/>
      <c r="P32" s="10" t="s">
        <v>60</v>
      </c>
    </row>
    <row r="33" spans="1:16" ht="20.100000000000001" customHeight="1">
      <c r="A33" s="20"/>
      <c r="B33" s="26"/>
      <c r="C33" s="17" t="s">
        <v>78</v>
      </c>
      <c r="D33" s="10" t="s">
        <v>98</v>
      </c>
      <c r="E33" s="10" t="s">
        <v>76</v>
      </c>
      <c r="F33" s="10">
        <v>45</v>
      </c>
      <c r="G33" s="10">
        <v>3</v>
      </c>
      <c r="H33" s="10">
        <v>15</v>
      </c>
      <c r="I33" s="10">
        <v>30</v>
      </c>
      <c r="J33" s="10"/>
      <c r="K33" s="10"/>
      <c r="L33" s="10"/>
      <c r="M33" s="10">
        <v>3</v>
      </c>
      <c r="N33" s="14"/>
      <c r="O33" s="10"/>
      <c r="P33" s="11" t="s">
        <v>60</v>
      </c>
    </row>
    <row r="34" spans="1:16" ht="20.100000000000001" customHeight="1">
      <c r="A34" s="20"/>
      <c r="B34" s="27"/>
      <c r="C34" s="17" t="s">
        <v>10</v>
      </c>
      <c r="D34" s="10" t="s">
        <v>66</v>
      </c>
      <c r="E34" s="10" t="s">
        <v>77</v>
      </c>
      <c r="F34" s="10">
        <v>60</v>
      </c>
      <c r="G34" s="10">
        <v>4</v>
      </c>
      <c r="H34" s="10">
        <v>30</v>
      </c>
      <c r="I34" s="10">
        <v>30</v>
      </c>
      <c r="J34" s="10"/>
      <c r="K34" s="10"/>
      <c r="L34" s="10">
        <v>4</v>
      </c>
      <c r="M34" s="10"/>
      <c r="N34" s="10"/>
      <c r="O34" s="10"/>
      <c r="P34" s="11" t="s">
        <v>94</v>
      </c>
    </row>
    <row r="35" spans="1:16" ht="20.100000000000001" customHeight="1">
      <c r="A35" s="20"/>
      <c r="B35" s="25" t="s">
        <v>67</v>
      </c>
      <c r="C35" s="17" t="s">
        <v>11</v>
      </c>
      <c r="D35" s="10" t="s">
        <v>68</v>
      </c>
      <c r="E35" s="10" t="s">
        <v>76</v>
      </c>
      <c r="F35" s="10">
        <v>56</v>
      </c>
      <c r="G35" s="10">
        <v>1</v>
      </c>
      <c r="H35" s="10"/>
      <c r="I35" s="10">
        <v>56</v>
      </c>
      <c r="J35" s="10"/>
      <c r="K35" s="10"/>
      <c r="L35" s="10" t="s">
        <v>0</v>
      </c>
      <c r="M35" s="10"/>
      <c r="N35" s="10"/>
      <c r="O35" s="10"/>
      <c r="P35" s="11" t="s">
        <v>99</v>
      </c>
    </row>
    <row r="36" spans="1:16" ht="20.100000000000001" customHeight="1">
      <c r="A36" s="20"/>
      <c r="B36" s="26"/>
      <c r="C36" s="17" t="s">
        <v>12</v>
      </c>
      <c r="D36" s="10" t="s">
        <v>69</v>
      </c>
      <c r="E36" s="10" t="s">
        <v>76</v>
      </c>
      <c r="F36" s="10">
        <v>84</v>
      </c>
      <c r="G36" s="10">
        <v>1.5</v>
      </c>
      <c r="H36" s="10"/>
      <c r="I36" s="10">
        <v>84</v>
      </c>
      <c r="J36" s="10"/>
      <c r="K36" s="10"/>
      <c r="L36" s="10"/>
      <c r="M36" s="10" t="s">
        <v>1</v>
      </c>
      <c r="N36" s="10"/>
      <c r="O36" s="10"/>
      <c r="P36" s="11" t="s">
        <v>60</v>
      </c>
    </row>
    <row r="37" spans="1:16" ht="20.100000000000001" customHeight="1">
      <c r="A37" s="20"/>
      <c r="B37" s="26"/>
      <c r="C37" s="17" t="s">
        <v>47</v>
      </c>
      <c r="D37" s="10" t="s">
        <v>70</v>
      </c>
      <c r="E37" s="10" t="s">
        <v>77</v>
      </c>
      <c r="F37" s="10">
        <v>28</v>
      </c>
      <c r="G37" s="10">
        <v>0.5</v>
      </c>
      <c r="H37" s="10"/>
      <c r="I37" s="10">
        <v>28</v>
      </c>
      <c r="J37" s="10"/>
      <c r="K37" s="10"/>
      <c r="L37" s="10" t="s">
        <v>42</v>
      </c>
      <c r="M37" s="10"/>
      <c r="N37" s="10"/>
      <c r="O37" s="10"/>
      <c r="P37" s="11" t="s">
        <v>99</v>
      </c>
    </row>
    <row r="38" spans="1:16" ht="24">
      <c r="A38" s="20"/>
      <c r="B38" s="26"/>
      <c r="C38" s="17" t="s">
        <v>33</v>
      </c>
      <c r="D38" s="12" t="s">
        <v>19</v>
      </c>
      <c r="E38" s="10" t="s">
        <v>77</v>
      </c>
      <c r="F38" s="10">
        <v>280</v>
      </c>
      <c r="G38" s="10">
        <v>5</v>
      </c>
      <c r="H38" s="10"/>
      <c r="I38" s="10">
        <v>280</v>
      </c>
      <c r="J38" s="10"/>
      <c r="K38" s="10"/>
      <c r="L38" s="10"/>
      <c r="M38" s="10"/>
      <c r="N38" s="10" t="s">
        <v>17</v>
      </c>
      <c r="O38" s="10" t="s">
        <v>34</v>
      </c>
      <c r="P38" s="11" t="s">
        <v>60</v>
      </c>
    </row>
    <row r="39" spans="1:16" ht="29.25" customHeight="1">
      <c r="A39" s="20"/>
      <c r="B39" s="27"/>
      <c r="C39" s="17" t="s">
        <v>35</v>
      </c>
      <c r="D39" s="12" t="s">
        <v>20</v>
      </c>
      <c r="E39" s="10" t="s">
        <v>77</v>
      </c>
      <c r="F39" s="10">
        <v>168</v>
      </c>
      <c r="G39" s="10">
        <v>3</v>
      </c>
      <c r="H39" s="10"/>
      <c r="I39" s="10">
        <v>168</v>
      </c>
      <c r="J39" s="10"/>
      <c r="K39" s="10"/>
      <c r="L39" s="10"/>
      <c r="M39" s="10"/>
      <c r="N39" s="10" t="s">
        <v>17</v>
      </c>
      <c r="O39" s="10" t="s">
        <v>18</v>
      </c>
      <c r="P39" s="11" t="s">
        <v>97</v>
      </c>
    </row>
    <row r="40" spans="1:16" ht="24" customHeight="1">
      <c r="A40" s="20"/>
      <c r="B40" s="20" t="s">
        <v>64</v>
      </c>
      <c r="C40" s="20"/>
      <c r="D40" s="20"/>
      <c r="E40" s="20"/>
      <c r="F40" s="10">
        <f t="shared" ref="F40:O40" si="2">SUM(F31:F39)</f>
        <v>841</v>
      </c>
      <c r="G40" s="10">
        <f t="shared" si="2"/>
        <v>26</v>
      </c>
      <c r="H40" s="10">
        <f t="shared" si="2"/>
        <v>105</v>
      </c>
      <c r="I40" s="10">
        <f t="shared" si="2"/>
        <v>736</v>
      </c>
      <c r="J40" s="10">
        <f t="shared" si="2"/>
        <v>0</v>
      </c>
      <c r="K40" s="10">
        <f t="shared" si="2"/>
        <v>0</v>
      </c>
      <c r="L40" s="10">
        <f t="shared" si="2"/>
        <v>8</v>
      </c>
      <c r="M40" s="10">
        <f t="shared" si="2"/>
        <v>7</v>
      </c>
      <c r="N40" s="10">
        <f t="shared" si="2"/>
        <v>0</v>
      </c>
      <c r="O40" s="10">
        <f t="shared" si="2"/>
        <v>0</v>
      </c>
      <c r="P40" s="11"/>
    </row>
    <row r="41" spans="1:16" ht="20.100000000000001" customHeight="1">
      <c r="A41" s="20" t="s">
        <v>100</v>
      </c>
      <c r="B41" s="30" t="s">
        <v>45</v>
      </c>
      <c r="C41" s="3" t="s">
        <v>48</v>
      </c>
      <c r="D41" s="6" t="s">
        <v>43</v>
      </c>
      <c r="E41" s="10" t="s">
        <v>76</v>
      </c>
      <c r="F41" s="10">
        <f>15*G41</f>
        <v>60</v>
      </c>
      <c r="G41" s="10">
        <v>4</v>
      </c>
      <c r="H41" s="10">
        <v>30</v>
      </c>
      <c r="I41" s="10">
        <v>30</v>
      </c>
      <c r="J41" s="10"/>
      <c r="K41" s="10"/>
      <c r="L41" s="10"/>
      <c r="M41" s="10">
        <v>4</v>
      </c>
      <c r="N41" s="10"/>
      <c r="O41" s="10"/>
      <c r="P41" s="10" t="s">
        <v>60</v>
      </c>
    </row>
    <row r="42" spans="1:16" ht="20.100000000000001" customHeight="1">
      <c r="A42" s="20"/>
      <c r="B42" s="31"/>
      <c r="C42" s="3" t="s">
        <v>13</v>
      </c>
      <c r="D42" s="10" t="s">
        <v>129</v>
      </c>
      <c r="E42" s="10" t="s">
        <v>76</v>
      </c>
      <c r="F42" s="10">
        <f>15*G42</f>
        <v>60</v>
      </c>
      <c r="G42" s="10">
        <v>4</v>
      </c>
      <c r="H42" s="10">
        <v>30</v>
      </c>
      <c r="I42" s="10">
        <v>30</v>
      </c>
      <c r="J42" s="10"/>
      <c r="K42" s="10"/>
      <c r="L42" s="10"/>
      <c r="M42" s="10"/>
      <c r="N42" s="7">
        <v>4</v>
      </c>
      <c r="O42" s="10"/>
      <c r="P42" s="10" t="s">
        <v>60</v>
      </c>
    </row>
    <row r="43" spans="1:16" ht="20.100000000000001" customHeight="1">
      <c r="A43" s="20"/>
      <c r="B43" s="31"/>
      <c r="C43" s="3" t="s">
        <v>14</v>
      </c>
      <c r="D43" s="10" t="s">
        <v>71</v>
      </c>
      <c r="E43" s="10" t="s">
        <v>76</v>
      </c>
      <c r="F43" s="10">
        <f>15*G43</f>
        <v>60</v>
      </c>
      <c r="G43" s="10">
        <v>4</v>
      </c>
      <c r="H43" s="10">
        <v>30</v>
      </c>
      <c r="I43" s="10">
        <v>30</v>
      </c>
      <c r="J43" s="10"/>
      <c r="K43" s="10"/>
      <c r="L43" s="10"/>
      <c r="M43" s="10">
        <v>4</v>
      </c>
      <c r="N43" s="10"/>
      <c r="O43" s="10"/>
      <c r="P43" s="10" t="s">
        <v>60</v>
      </c>
    </row>
    <row r="44" spans="1:16" ht="20.100000000000001" customHeight="1">
      <c r="A44" s="20"/>
      <c r="B44" s="31"/>
      <c r="C44" s="3" t="s">
        <v>15</v>
      </c>
      <c r="D44" s="11" t="s">
        <v>72</v>
      </c>
      <c r="E44" s="10" t="s">
        <v>76</v>
      </c>
      <c r="F44" s="10">
        <f>15*G44</f>
        <v>45</v>
      </c>
      <c r="G44" s="10">
        <v>3</v>
      </c>
      <c r="H44" s="10">
        <v>15</v>
      </c>
      <c r="I44" s="10">
        <v>30</v>
      </c>
      <c r="J44" s="10"/>
      <c r="K44" s="10"/>
      <c r="L44" s="10"/>
      <c r="M44" s="8"/>
      <c r="N44" s="8">
        <v>3</v>
      </c>
      <c r="O44" s="10"/>
      <c r="P44" s="10" t="s">
        <v>60</v>
      </c>
    </row>
    <row r="45" spans="1:16" ht="18.75" customHeight="1">
      <c r="A45" s="29"/>
      <c r="B45" s="20" t="s">
        <v>64</v>
      </c>
      <c r="C45" s="20"/>
      <c r="D45" s="20"/>
      <c r="E45" s="20"/>
      <c r="F45" s="10">
        <f>SUM(F41:F44)</f>
        <v>225</v>
      </c>
      <c r="G45" s="10">
        <f t="shared" ref="G45:O45" si="3">SUM(G41:G44)</f>
        <v>15</v>
      </c>
      <c r="H45" s="10">
        <f t="shared" si="3"/>
        <v>105</v>
      </c>
      <c r="I45" s="10">
        <f t="shared" si="3"/>
        <v>120</v>
      </c>
      <c r="J45" s="10">
        <f t="shared" si="3"/>
        <v>0</v>
      </c>
      <c r="K45" s="10">
        <f t="shared" si="3"/>
        <v>0</v>
      </c>
      <c r="L45" s="10">
        <f>SUM(L41:L44)</f>
        <v>0</v>
      </c>
      <c r="M45" s="10">
        <f t="shared" si="3"/>
        <v>8</v>
      </c>
      <c r="N45" s="10">
        <f t="shared" si="3"/>
        <v>7</v>
      </c>
      <c r="O45" s="10">
        <f t="shared" si="3"/>
        <v>0</v>
      </c>
      <c r="P45" s="11"/>
    </row>
    <row r="46" spans="1:16" ht="27" customHeight="1">
      <c r="A46" s="20" t="s">
        <v>73</v>
      </c>
      <c r="B46" s="20"/>
      <c r="C46" s="20"/>
      <c r="D46" s="20"/>
      <c r="E46" s="10" t="s">
        <v>130</v>
      </c>
      <c r="F46" s="10">
        <v>120</v>
      </c>
      <c r="G46" s="10">
        <v>10</v>
      </c>
      <c r="H46" s="10">
        <v>120</v>
      </c>
      <c r="I46" s="10"/>
      <c r="J46" s="35" t="s">
        <v>137</v>
      </c>
      <c r="K46" s="35"/>
      <c r="L46" s="35"/>
      <c r="M46" s="35"/>
      <c r="N46" s="35"/>
      <c r="O46" s="35"/>
      <c r="P46" s="11" t="s">
        <v>60</v>
      </c>
    </row>
    <row r="47" spans="1:16" ht="18.75" customHeight="1">
      <c r="A47" s="20" t="s">
        <v>74</v>
      </c>
      <c r="B47" s="20"/>
      <c r="C47" s="20"/>
      <c r="D47" s="20"/>
      <c r="E47" s="20"/>
      <c r="F47" s="16">
        <f>SUM(F17+F30+F40+F45+F46)</f>
        <v>2651</v>
      </c>
      <c r="G47" s="34">
        <f>SUM(G17+G30+G40+G45+G46)</f>
        <v>132.5</v>
      </c>
      <c r="H47" s="16">
        <f>SUM(H17+H30+H40+H45+H46)</f>
        <v>1109</v>
      </c>
      <c r="I47" s="16">
        <f>SUM(I17+I30+I40+I45+I46)</f>
        <v>1542</v>
      </c>
      <c r="J47" s="16">
        <f t="shared" ref="J47:O47" si="4">SUM(J17+J30+J40+J45)</f>
        <v>24</v>
      </c>
      <c r="K47" s="10">
        <f t="shared" si="4"/>
        <v>26</v>
      </c>
      <c r="L47" s="10">
        <f t="shared" si="4"/>
        <v>27</v>
      </c>
      <c r="M47" s="10">
        <f t="shared" si="4"/>
        <v>26</v>
      </c>
      <c r="N47" s="10">
        <f t="shared" si="4"/>
        <v>10</v>
      </c>
      <c r="O47" s="10">
        <f t="shared" si="4"/>
        <v>0</v>
      </c>
      <c r="P47" s="11"/>
    </row>
    <row r="48" spans="1:16" ht="29.25" customHeight="1">
      <c r="A48" s="28" t="s">
        <v>75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</row>
  </sheetData>
  <mergeCells count="33">
    <mergeCell ref="A48:P48"/>
    <mergeCell ref="A41:A45"/>
    <mergeCell ref="B41:B44"/>
    <mergeCell ref="B45:E45"/>
    <mergeCell ref="A46:D46"/>
    <mergeCell ref="J46:O46"/>
    <mergeCell ref="A47:E47"/>
    <mergeCell ref="A18:A30"/>
    <mergeCell ref="B18:B27"/>
    <mergeCell ref="B28:B29"/>
    <mergeCell ref="B30:E30"/>
    <mergeCell ref="A31:A40"/>
    <mergeCell ref="B31:B34"/>
    <mergeCell ref="B35:B39"/>
    <mergeCell ref="B40:E40"/>
    <mergeCell ref="A6:A17"/>
    <mergeCell ref="B6:B12"/>
    <mergeCell ref="J8:O8"/>
    <mergeCell ref="B13:B16"/>
    <mergeCell ref="B17:E17"/>
    <mergeCell ref="A1:P1"/>
    <mergeCell ref="A2:B5"/>
    <mergeCell ref="C2:C5"/>
    <mergeCell ref="D2:D5"/>
    <mergeCell ref="E2:E5"/>
    <mergeCell ref="F2:F5"/>
    <mergeCell ref="G2:G5"/>
    <mergeCell ref="H2:I2"/>
    <mergeCell ref="J2:O2"/>
    <mergeCell ref="P2:P5"/>
    <mergeCell ref="H3:H5"/>
    <mergeCell ref="I3:I5"/>
    <mergeCell ref="J5:O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2020级专业课程方案与课时分配表 (调整后)</vt:lpstr>
      <vt:lpstr>'2020级专业课程方案与课时分配表 (调整后)'!Print_Area</vt:lpstr>
      <vt:lpstr>'2020级专业课程方案与课时分配表 (调整后)'!Print_Titles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2021-04-01T09:40:44Z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3ceeb1dc-dcb9-4f0e-88c3-135f69bb75e2</vt:lpwstr>
  </property>
</Properties>
</file>