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学科建设处工作\1.学科专业发展中心工作\8.高职培养方案\2021级\校本部\2020校本部人才培养方案(（根据新目录修订）\信息工程学院（根据新目录修订）\510101-电子信息工程技术专业人才培养方案\"/>
    </mc:Choice>
  </mc:AlternateContent>
  <bookViews>
    <workbookView xWindow="0" yWindow="0" windowWidth="21000" windowHeight="9450"/>
  </bookViews>
  <sheets>
    <sheet name="2020" sheetId="1" r:id="rId1"/>
  </sheets>
  <definedNames>
    <definedName name="_xlnm.Print_Area" localSheetId="0">'2020'!$A$1:$R$53</definedName>
    <definedName name="_xlnm.Print_Titles" localSheetId="0">'2020'!$2:$5</definedName>
  </definedNames>
  <calcPr calcId="152511"/>
</workbook>
</file>

<file path=xl/calcChain.xml><?xml version="1.0" encoding="utf-8"?>
<calcChain xmlns="http://schemas.openxmlformats.org/spreadsheetml/2006/main">
  <c r="Q50" i="1" l="1"/>
  <c r="P50" i="1"/>
  <c r="O50" i="1"/>
  <c r="N50" i="1"/>
  <c r="M50" i="1"/>
  <c r="L50" i="1"/>
  <c r="K50" i="1"/>
  <c r="J50" i="1"/>
  <c r="I50" i="1"/>
  <c r="H50" i="1"/>
  <c r="Q45" i="1"/>
  <c r="P45" i="1"/>
  <c r="O45" i="1"/>
  <c r="N45" i="1"/>
  <c r="M45" i="1"/>
  <c r="L45" i="1"/>
  <c r="K45" i="1"/>
  <c r="J45" i="1"/>
  <c r="I45" i="1"/>
  <c r="H45" i="1"/>
  <c r="P34" i="1"/>
  <c r="O34" i="1"/>
  <c r="N34" i="1"/>
  <c r="M34" i="1"/>
  <c r="L34" i="1"/>
  <c r="K34" i="1"/>
  <c r="J34" i="1"/>
  <c r="I34" i="1"/>
  <c r="H34" i="1"/>
  <c r="Q18" i="1"/>
  <c r="P18" i="1"/>
  <c r="P52" i="1" s="1"/>
  <c r="O18" i="1"/>
  <c r="N18" i="1"/>
  <c r="N52" i="1" s="1"/>
  <c r="M18" i="1"/>
  <c r="L18" i="1"/>
  <c r="L52" i="1" s="1"/>
  <c r="K18" i="1"/>
  <c r="J18" i="1"/>
  <c r="J52" i="1" s="1"/>
  <c r="I18" i="1"/>
  <c r="H18" i="1"/>
  <c r="H52" i="1" s="1"/>
  <c r="Q52" i="1" l="1"/>
  <c r="M52" i="1"/>
  <c r="O52" i="1"/>
  <c r="I52" i="1"/>
  <c r="K52" i="1"/>
</calcChain>
</file>

<file path=xl/sharedStrings.xml><?xml version="1.0" encoding="utf-8"?>
<sst xmlns="http://schemas.openxmlformats.org/spreadsheetml/2006/main" count="214" uniqueCount="133">
  <si>
    <t>课程类别</t>
  </si>
  <si>
    <t>课程代码</t>
  </si>
  <si>
    <t>课程名称</t>
  </si>
  <si>
    <t>开课部门</t>
  </si>
  <si>
    <t>计划学时</t>
  </si>
  <si>
    <t>学分</t>
  </si>
  <si>
    <t>学时分配</t>
  </si>
  <si>
    <t>开课学期及学时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</si>
  <si>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</si>
  <si>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</si>
  <si>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</si>
  <si>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</si>
  <si>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</si>
  <si>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</si>
  <si>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</si>
  <si>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</si>
  <si>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</si>
  <si>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</si>
  <si>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</si>
  <si>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马克思主义学院</t>
  </si>
  <si>
    <t>考查</t>
  </si>
  <si>
    <t>000032A 000033A</t>
  </si>
  <si>
    <t>100004A</t>
  </si>
  <si>
    <t>形势与政策</t>
  </si>
  <si>
    <t>每学期不少于8学时</t>
  </si>
  <si>
    <t>000038A-000041A</t>
  </si>
  <si>
    <t>外国语学院</t>
  </si>
  <si>
    <t>考试</t>
  </si>
  <si>
    <t>000046A</t>
  </si>
  <si>
    <t>大学语文</t>
  </si>
  <si>
    <t>教育学院</t>
  </si>
  <si>
    <t>000018A 000047A</t>
  </si>
  <si>
    <t>000010A-000012A 000048A</t>
  </si>
  <si>
    <t>职业能力基础课</t>
  </si>
  <si>
    <t>000049A</t>
  </si>
  <si>
    <t>计算机应用基础</t>
  </si>
  <si>
    <t>信息工程学院</t>
  </si>
  <si>
    <t>000050A</t>
  </si>
  <si>
    <t>职业心理与职业生涯规划</t>
  </si>
  <si>
    <t>000051A</t>
  </si>
  <si>
    <t>就业与创业指导</t>
  </si>
  <si>
    <t>000052A</t>
  </si>
  <si>
    <t>专业群通用技术平台课</t>
  </si>
  <si>
    <t>技术基础课</t>
  </si>
  <si>
    <t>010178A 010179A</t>
  </si>
  <si>
    <t>010164A</t>
  </si>
  <si>
    <t>电子工程制图</t>
  </si>
  <si>
    <t>010238A</t>
  </si>
  <si>
    <t>电工技术及应用*</t>
  </si>
  <si>
    <t>010194A</t>
  </si>
  <si>
    <t>010240A</t>
  </si>
  <si>
    <t>010127A</t>
  </si>
  <si>
    <t>010180A</t>
  </si>
  <si>
    <t>010019A</t>
  </si>
  <si>
    <t>040128A</t>
  </si>
  <si>
    <t>产业与产业经济</t>
  </si>
  <si>
    <t>商学院</t>
  </si>
  <si>
    <t>000053A</t>
  </si>
  <si>
    <t>经济法实务</t>
  </si>
  <si>
    <t>公共管理学院</t>
  </si>
  <si>
    <t>010161A</t>
  </si>
  <si>
    <t>电子专业英语</t>
  </si>
  <si>
    <t>基础实践课</t>
  </si>
  <si>
    <t>010311A</t>
  </si>
  <si>
    <t>电工实训</t>
  </si>
  <si>
    <t>1w</t>
  </si>
  <si>
    <t>010261A</t>
  </si>
  <si>
    <t>010327A</t>
  </si>
  <si>
    <t>电子产品装配实训</t>
  </si>
  <si>
    <t>010242A</t>
  </si>
  <si>
    <t>电子产品调试与检验实训</t>
  </si>
  <si>
    <t>2w</t>
  </si>
  <si>
    <t>专业方向必修课</t>
  </si>
  <si>
    <t>技术应用课</t>
  </si>
  <si>
    <t>010268A</t>
  </si>
  <si>
    <t>虚拟仪器技术</t>
  </si>
  <si>
    <t>010269A</t>
  </si>
  <si>
    <r>
      <rPr>
        <sz val="9"/>
        <rFont val="宋体"/>
        <family val="3"/>
        <charset val="134"/>
      </rPr>
      <t>电子工艺与</t>
    </r>
    <r>
      <rPr>
        <sz val="9"/>
        <rFont val="Times New Roman"/>
        <family val="1"/>
      </rPr>
      <t>ISO9001</t>
    </r>
    <r>
      <rPr>
        <sz val="9"/>
        <rFont val="宋体"/>
        <family val="3"/>
        <charset val="134"/>
      </rPr>
      <t>体系</t>
    </r>
    <r>
      <rPr>
        <sz val="9"/>
        <rFont val="Times New Roman"/>
        <family val="1"/>
      </rPr>
      <t>*</t>
    </r>
  </si>
  <si>
    <t>010329A</t>
  </si>
  <si>
    <t>010270A</t>
  </si>
  <si>
    <t>电子设计自动化</t>
  </si>
  <si>
    <t>010271A</t>
  </si>
  <si>
    <t>岗位实践课</t>
  </si>
  <si>
    <t>010317A</t>
  </si>
  <si>
    <t>电子产品维修实训</t>
  </si>
  <si>
    <t>010318A</t>
  </si>
  <si>
    <t>010314A</t>
  </si>
  <si>
    <t>计算机网络实训</t>
  </si>
  <si>
    <t>010334A 010335A</t>
  </si>
  <si>
    <t>顶岗实习1-2</t>
  </si>
  <si>
    <t>5w</t>
  </si>
  <si>
    <t>010181A</t>
  </si>
  <si>
    <t>毕业设计</t>
  </si>
  <si>
    <t>6w</t>
  </si>
  <si>
    <t>专业方向选修课</t>
  </si>
  <si>
    <t>信息工程应用</t>
  </si>
  <si>
    <t>010330A</t>
  </si>
  <si>
    <t>信息处理工程实训</t>
  </si>
  <si>
    <t>010322A</t>
  </si>
  <si>
    <t>综合布线应用技术</t>
  </si>
  <si>
    <t>010331A</t>
  </si>
  <si>
    <t xml:space="preserve">电子信息产品营销与技术服务实践 </t>
  </si>
  <si>
    <t>010278A</t>
  </si>
  <si>
    <t>智能卡技术</t>
  </si>
  <si>
    <t>素质拓展课（任选）</t>
  </si>
  <si>
    <t>学院</t>
  </si>
  <si>
    <r>
      <rPr>
        <sz val="9"/>
        <rFont val="宋体"/>
        <family val="3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</si>
  <si>
    <t>考核
方式</t>
    <phoneticPr fontId="7" type="noConversion"/>
  </si>
  <si>
    <t>考试</t>
    <phoneticPr fontId="7" type="noConversion"/>
  </si>
  <si>
    <t>考试</t>
    <phoneticPr fontId="7" type="noConversion"/>
  </si>
  <si>
    <r>
      <t>附表</t>
    </r>
    <r>
      <rPr>
        <b/>
        <sz val="11"/>
        <rFont val="Times New Roman"/>
        <family val="1"/>
      </rPr>
      <t>1</t>
    </r>
    <r>
      <rPr>
        <b/>
        <sz val="11"/>
        <rFont val="宋体"/>
        <family val="3"/>
        <charset val="134"/>
      </rPr>
      <t>：</t>
    </r>
    <r>
      <rPr>
        <b/>
        <sz val="11"/>
        <rFont val="宋体"/>
        <family val="3"/>
        <charset val="134"/>
        <scheme val="minor"/>
      </rPr>
      <t>电子信息工程技术专业（信息工程应用方向）课程方案与课时分配表</t>
    </r>
  </si>
  <si>
    <r>
      <t>毛泽东思想和中国特色社会主义理论体系概论</t>
    </r>
    <r>
      <rPr>
        <sz val="9"/>
        <rFont val="Times New Roman"/>
        <family val="1"/>
      </rPr>
      <t>1-2</t>
    </r>
  </si>
  <si>
    <r>
      <t>大学英语</t>
    </r>
    <r>
      <rPr>
        <sz val="9"/>
        <rFont val="Times New Roman"/>
        <family val="1"/>
      </rPr>
      <t>B1-4</t>
    </r>
  </si>
  <si>
    <r>
      <t>工科数学</t>
    </r>
    <r>
      <rPr>
        <sz val="9"/>
        <rFont val="Times New Roman"/>
        <family val="1"/>
      </rPr>
      <t>1-2</t>
    </r>
  </si>
  <si>
    <r>
      <t>考试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考查</t>
    </r>
  </si>
  <si>
    <r>
      <t>体育</t>
    </r>
    <r>
      <rPr>
        <sz val="9"/>
        <rFont val="Times New Roman"/>
        <family val="1"/>
      </rPr>
      <t>1-4</t>
    </r>
  </si>
  <si>
    <r>
      <t xml:space="preserve"> </t>
    </r>
    <r>
      <rPr>
        <sz val="9"/>
        <rFont val="宋体"/>
        <family val="3"/>
        <charset val="134"/>
      </rPr>
      <t>管理学原理与实务</t>
    </r>
  </si>
  <si>
    <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</si>
  <si>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t>大学物理</t>
    </r>
    <r>
      <rPr>
        <sz val="9"/>
        <rFont val="Times New Roman"/>
        <family val="1"/>
      </rPr>
      <t>1-2</t>
    </r>
  </si>
  <si>
    <r>
      <t>C51</t>
    </r>
    <r>
      <rPr>
        <sz val="9"/>
        <rFont val="宋体"/>
        <family val="3"/>
        <charset val="134"/>
      </rPr>
      <t>程序设计</t>
    </r>
  </si>
  <si>
    <r>
      <t>模拟电子技术及应用</t>
    </r>
    <r>
      <rPr>
        <sz val="9"/>
        <rFont val="Times New Roman"/>
        <family val="1"/>
      </rPr>
      <t>*</t>
    </r>
  </si>
  <si>
    <r>
      <t>数字电子技术及应用</t>
    </r>
    <r>
      <rPr>
        <sz val="9"/>
        <rFont val="Times New Roman"/>
        <family val="1"/>
      </rPr>
      <t>*</t>
    </r>
  </si>
  <si>
    <r>
      <t>传感器技术及应用</t>
    </r>
    <r>
      <rPr>
        <sz val="9"/>
        <rFont val="Times New Roman"/>
        <family val="1"/>
      </rPr>
      <t>*</t>
    </r>
  </si>
  <si>
    <r>
      <t>单片机技术及应用</t>
    </r>
    <r>
      <rPr>
        <sz val="9"/>
        <rFont val="Times New Roman"/>
        <family val="1"/>
      </rPr>
      <t>*</t>
    </r>
  </si>
  <si>
    <r>
      <t>SMT</t>
    </r>
    <r>
      <rPr>
        <sz val="9"/>
        <rFont val="宋体"/>
        <family val="3"/>
        <charset val="134"/>
      </rPr>
      <t>实训</t>
    </r>
  </si>
  <si>
    <r>
      <t>2w</t>
    </r>
    <r>
      <rPr>
        <sz val="9"/>
        <rFont val="宋体"/>
        <family val="3"/>
        <charset val="134"/>
      </rPr>
      <t>　</t>
    </r>
  </si>
  <si>
    <r>
      <t>通信技术与系统</t>
    </r>
    <r>
      <rPr>
        <sz val="9"/>
        <rFont val="Times New Roman"/>
        <family val="1"/>
      </rPr>
      <t>*</t>
    </r>
  </si>
  <si>
    <r>
      <t>ARM</t>
    </r>
    <r>
      <rPr>
        <sz val="9"/>
        <rFont val="宋体"/>
        <family val="3"/>
        <charset val="134"/>
      </rPr>
      <t>嵌入式系统</t>
    </r>
    <r>
      <rPr>
        <sz val="9"/>
        <rFont val="Times New Roman"/>
        <family val="1"/>
      </rPr>
      <t>*</t>
    </r>
  </si>
  <si>
    <r>
      <t>单片机开发综合实训</t>
    </r>
    <r>
      <rPr>
        <sz val="9"/>
        <rFont val="Times New Roman"/>
        <family val="1"/>
      </rPr>
      <t>*</t>
    </r>
  </si>
  <si>
    <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计</t>
    </r>
  </si>
  <si>
    <t>思想道德与法治</t>
    <phoneticPr fontId="2" type="noConversion"/>
  </si>
  <si>
    <t>劳动教育</t>
    <phoneticPr fontId="7" type="noConversion"/>
  </si>
  <si>
    <t>至少从艺术类和“四史”类课程中各选一门课程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</si>
</sst>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1"/>
      <name val="宋体"/>
      <family val="3"/>
      <charset val="134"/>
      <scheme val="minor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abSelected="1" workbookViewId="0">
      <selection activeCell="X50" sqref="X50"/>
    </sheetView>
  </sheetViews>
  <sheetFormatPr defaultColWidth="9" defaultRowHeight="13.5"/>
  <cols>
    <col min="1" max="1" width="3.125" style="1" customWidth="1"/>
    <col min="2" max="2" width="3" style="1" customWidth="1"/>
    <col min="3" max="3" width="4.25" style="1" customWidth="1"/>
    <col min="4" max="4" width="4.625" style="1" customWidth="1"/>
    <col min="5" max="5" width="19" style="1" customWidth="1"/>
    <col min="6" max="6" width="0.25" style="1" hidden="1" customWidth="1"/>
    <col min="7" max="7" width="11.25" style="1" customWidth="1"/>
    <col min="8" max="8" width="4.125" style="1" customWidth="1"/>
    <col min="9" max="9" width="4.5" style="1" customWidth="1"/>
    <col min="10" max="10" width="4.375" style="1" customWidth="1"/>
    <col min="11" max="11" width="3.75" style="1" customWidth="1"/>
    <col min="12" max="12" width="3.5" style="1" customWidth="1"/>
    <col min="13" max="13" width="3.625" style="1" customWidth="1"/>
    <col min="14" max="15" width="3.875" style="1" customWidth="1"/>
    <col min="16" max="16" width="4" style="1" customWidth="1"/>
    <col min="17" max="17" width="3.625" style="1" customWidth="1"/>
    <col min="18" max="18" width="4.625" style="2" customWidth="1"/>
    <col min="19" max="16384" width="9" style="1"/>
  </cols>
  <sheetData>
    <row r="1" spans="1:18" ht="28.5" customHeight="1">
      <c r="A1" s="12" t="s">
        <v>110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4.25" customHeight="1">
      <c r="A2" s="9" t="s">
        <v>0</v>
      </c>
      <c r="B2" s="9"/>
      <c r="C2" s="9" t="s">
        <v>1</v>
      </c>
      <c r="D2" s="9"/>
      <c r="E2" s="9" t="s">
        <v>2</v>
      </c>
      <c r="F2" s="9" t="s">
        <v>3</v>
      </c>
      <c r="G2" s="9"/>
      <c r="H2" s="18" t="s">
        <v>4</v>
      </c>
      <c r="I2" s="18" t="s">
        <v>5</v>
      </c>
      <c r="J2" s="9" t="s">
        <v>6</v>
      </c>
      <c r="K2" s="9"/>
      <c r="L2" s="9" t="s">
        <v>7</v>
      </c>
      <c r="M2" s="9"/>
      <c r="N2" s="9"/>
      <c r="O2" s="9"/>
      <c r="P2" s="9"/>
      <c r="Q2" s="9"/>
      <c r="R2" s="19" t="s">
        <v>107</v>
      </c>
    </row>
    <row r="3" spans="1:18" ht="14.25" customHeight="1">
      <c r="A3" s="9"/>
      <c r="B3" s="9"/>
      <c r="C3" s="9"/>
      <c r="D3" s="9"/>
      <c r="E3" s="9"/>
      <c r="F3" s="9"/>
      <c r="G3" s="9"/>
      <c r="H3" s="18"/>
      <c r="I3" s="18"/>
      <c r="J3" s="18" t="s">
        <v>8</v>
      </c>
      <c r="K3" s="18" t="s">
        <v>9</v>
      </c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6" t="s">
        <v>15</v>
      </c>
      <c r="R3" s="20"/>
    </row>
    <row r="4" spans="1:18">
      <c r="A4" s="9"/>
      <c r="B4" s="9"/>
      <c r="C4" s="9"/>
      <c r="D4" s="9"/>
      <c r="E4" s="9"/>
      <c r="F4" s="9"/>
      <c r="G4" s="9"/>
      <c r="H4" s="18"/>
      <c r="I4" s="18"/>
      <c r="J4" s="18"/>
      <c r="K4" s="18"/>
      <c r="L4" s="7">
        <v>15</v>
      </c>
      <c r="M4" s="7">
        <v>13</v>
      </c>
      <c r="N4" s="7">
        <v>16</v>
      </c>
      <c r="O4" s="7">
        <v>14</v>
      </c>
      <c r="P4" s="7">
        <v>11</v>
      </c>
      <c r="Q4" s="7">
        <v>5</v>
      </c>
      <c r="R4" s="20"/>
    </row>
    <row r="5" spans="1:18" ht="27.75" customHeight="1">
      <c r="A5" s="9"/>
      <c r="B5" s="9"/>
      <c r="C5" s="9"/>
      <c r="D5" s="9"/>
      <c r="E5" s="9"/>
      <c r="F5" s="9"/>
      <c r="G5" s="9"/>
      <c r="H5" s="18"/>
      <c r="I5" s="18"/>
      <c r="J5" s="18"/>
      <c r="K5" s="18"/>
      <c r="L5" s="9" t="s">
        <v>16</v>
      </c>
      <c r="M5" s="9"/>
      <c r="N5" s="9"/>
      <c r="O5" s="9"/>
      <c r="P5" s="9"/>
      <c r="Q5" s="9"/>
      <c r="R5" s="21"/>
    </row>
    <row r="6" spans="1:18" ht="27" customHeight="1">
      <c r="A6" s="9" t="s">
        <v>17</v>
      </c>
      <c r="B6" s="9" t="s">
        <v>18</v>
      </c>
      <c r="C6" s="13"/>
      <c r="D6" s="14"/>
      <c r="E6" s="22" t="s">
        <v>130</v>
      </c>
      <c r="F6" s="23" t="s">
        <v>19</v>
      </c>
      <c r="G6" s="24"/>
      <c r="H6" s="25">
        <v>45</v>
      </c>
      <c r="I6" s="25">
        <v>3</v>
      </c>
      <c r="J6" s="25">
        <v>36</v>
      </c>
      <c r="K6" s="25">
        <v>9</v>
      </c>
      <c r="L6" s="25">
        <v>3</v>
      </c>
      <c r="M6" s="25"/>
      <c r="N6" s="22"/>
      <c r="O6" s="22"/>
      <c r="P6" s="22"/>
      <c r="Q6" s="22"/>
      <c r="R6" s="26" t="s">
        <v>108</v>
      </c>
    </row>
    <row r="7" spans="1:18" ht="27" customHeight="1">
      <c r="A7" s="9"/>
      <c r="B7" s="9"/>
      <c r="C7" s="11" t="s">
        <v>21</v>
      </c>
      <c r="D7" s="11"/>
      <c r="E7" s="6" t="s">
        <v>111</v>
      </c>
      <c r="F7" s="9" t="s">
        <v>19</v>
      </c>
      <c r="G7" s="9"/>
      <c r="H7" s="7">
        <v>60</v>
      </c>
      <c r="I7" s="7">
        <v>4</v>
      </c>
      <c r="J7" s="7">
        <v>52</v>
      </c>
      <c r="K7" s="7">
        <v>8</v>
      </c>
      <c r="L7" s="6"/>
      <c r="M7" s="6"/>
      <c r="N7" s="7">
        <v>2</v>
      </c>
      <c r="O7" s="7">
        <v>2</v>
      </c>
      <c r="P7" s="6"/>
      <c r="Q7" s="6"/>
      <c r="R7" s="8" t="s">
        <v>109</v>
      </c>
    </row>
    <row r="8" spans="1:18" ht="27" customHeight="1">
      <c r="A8" s="9"/>
      <c r="B8" s="9"/>
      <c r="C8" s="13" t="s">
        <v>22</v>
      </c>
      <c r="D8" s="14"/>
      <c r="E8" s="6" t="s">
        <v>23</v>
      </c>
      <c r="F8" s="9" t="s">
        <v>19</v>
      </c>
      <c r="G8" s="9"/>
      <c r="H8" s="7">
        <v>48</v>
      </c>
      <c r="I8" s="7">
        <v>1</v>
      </c>
      <c r="J8" s="7">
        <v>48</v>
      </c>
      <c r="K8" s="7"/>
      <c r="L8" s="15" t="s">
        <v>24</v>
      </c>
      <c r="M8" s="16"/>
      <c r="N8" s="16"/>
      <c r="O8" s="16"/>
      <c r="P8" s="16"/>
      <c r="Q8" s="17"/>
      <c r="R8" s="6" t="s">
        <v>20</v>
      </c>
    </row>
    <row r="9" spans="1:18" ht="27" customHeight="1">
      <c r="A9" s="9"/>
      <c r="B9" s="9"/>
      <c r="C9" s="11" t="s">
        <v>25</v>
      </c>
      <c r="D9" s="11"/>
      <c r="E9" s="6" t="s">
        <v>112</v>
      </c>
      <c r="F9" s="9" t="s">
        <v>26</v>
      </c>
      <c r="G9" s="9"/>
      <c r="H9" s="7">
        <v>180</v>
      </c>
      <c r="I9" s="7">
        <v>10</v>
      </c>
      <c r="J9" s="7">
        <v>120</v>
      </c>
      <c r="K9" s="7">
        <v>60</v>
      </c>
      <c r="L9" s="7">
        <v>4</v>
      </c>
      <c r="M9" s="7">
        <v>4</v>
      </c>
      <c r="N9" s="7">
        <v>2</v>
      </c>
      <c r="O9" s="7">
        <v>2</v>
      </c>
      <c r="P9" s="6"/>
      <c r="Q9" s="6"/>
      <c r="R9" s="6" t="s">
        <v>27</v>
      </c>
    </row>
    <row r="10" spans="1:18" ht="27" customHeight="1">
      <c r="A10" s="9"/>
      <c r="B10" s="9"/>
      <c r="C10" s="11" t="s">
        <v>28</v>
      </c>
      <c r="D10" s="11"/>
      <c r="E10" s="6" t="s">
        <v>29</v>
      </c>
      <c r="F10" s="9" t="s">
        <v>30</v>
      </c>
      <c r="G10" s="9"/>
      <c r="H10" s="7">
        <v>30</v>
      </c>
      <c r="I10" s="7">
        <v>2</v>
      </c>
      <c r="J10" s="7">
        <v>15</v>
      </c>
      <c r="K10" s="7">
        <v>15</v>
      </c>
      <c r="L10" s="6"/>
      <c r="M10" s="7">
        <v>2</v>
      </c>
      <c r="N10" s="6"/>
      <c r="O10" s="6"/>
      <c r="P10" s="6"/>
      <c r="Q10" s="6"/>
      <c r="R10" s="6" t="s">
        <v>20</v>
      </c>
    </row>
    <row r="11" spans="1:18" ht="27" customHeight="1">
      <c r="A11" s="9"/>
      <c r="B11" s="9"/>
      <c r="C11" s="11" t="s">
        <v>31</v>
      </c>
      <c r="D11" s="11"/>
      <c r="E11" s="6" t="s">
        <v>113</v>
      </c>
      <c r="F11" s="9" t="s">
        <v>30</v>
      </c>
      <c r="G11" s="9"/>
      <c r="H11" s="7">
        <v>90</v>
      </c>
      <c r="I11" s="7">
        <v>6</v>
      </c>
      <c r="J11" s="7">
        <v>82</v>
      </c>
      <c r="K11" s="7">
        <v>8</v>
      </c>
      <c r="L11" s="7">
        <v>4</v>
      </c>
      <c r="M11" s="7">
        <v>2</v>
      </c>
      <c r="N11" s="6"/>
      <c r="O11" s="6"/>
      <c r="P11" s="6"/>
      <c r="Q11" s="6"/>
      <c r="R11" s="6" t="s">
        <v>114</v>
      </c>
    </row>
    <row r="12" spans="1:18" ht="40.5" customHeight="1">
      <c r="A12" s="9"/>
      <c r="B12" s="9"/>
      <c r="C12" s="11" t="s">
        <v>32</v>
      </c>
      <c r="D12" s="11"/>
      <c r="E12" s="6" t="s">
        <v>115</v>
      </c>
      <c r="F12" s="9" t="s">
        <v>30</v>
      </c>
      <c r="G12" s="9"/>
      <c r="H12" s="7">
        <v>108</v>
      </c>
      <c r="I12" s="7">
        <v>3.5</v>
      </c>
      <c r="J12" s="7">
        <v>12</v>
      </c>
      <c r="K12" s="7">
        <v>96</v>
      </c>
      <c r="L12" s="7">
        <v>2</v>
      </c>
      <c r="M12" s="7">
        <v>2</v>
      </c>
      <c r="N12" s="7">
        <v>2</v>
      </c>
      <c r="O12" s="7">
        <v>1</v>
      </c>
      <c r="P12" s="6"/>
      <c r="Q12" s="6"/>
      <c r="R12" s="6" t="s">
        <v>20</v>
      </c>
    </row>
    <row r="13" spans="1:18" ht="27" customHeight="1">
      <c r="A13" s="9"/>
      <c r="B13" s="9" t="s">
        <v>33</v>
      </c>
      <c r="C13" s="11" t="s">
        <v>34</v>
      </c>
      <c r="D13" s="11"/>
      <c r="E13" s="6" t="s">
        <v>35</v>
      </c>
      <c r="F13" s="9" t="s">
        <v>36</v>
      </c>
      <c r="G13" s="9"/>
      <c r="H13" s="7">
        <v>60</v>
      </c>
      <c r="I13" s="7">
        <v>4</v>
      </c>
      <c r="J13" s="7">
        <v>30</v>
      </c>
      <c r="K13" s="7">
        <v>30</v>
      </c>
      <c r="L13" s="7">
        <v>4</v>
      </c>
      <c r="M13" s="6"/>
      <c r="N13" s="6"/>
      <c r="O13" s="6"/>
      <c r="P13" s="6"/>
      <c r="Q13" s="6"/>
      <c r="R13" s="6" t="s">
        <v>27</v>
      </c>
    </row>
    <row r="14" spans="1:18" ht="27" customHeight="1">
      <c r="A14" s="9"/>
      <c r="B14" s="9"/>
      <c r="C14" s="11" t="s">
        <v>37</v>
      </c>
      <c r="D14" s="11"/>
      <c r="E14" s="6" t="s">
        <v>38</v>
      </c>
      <c r="F14" s="9" t="s">
        <v>19</v>
      </c>
      <c r="G14" s="9"/>
      <c r="H14" s="7">
        <v>15</v>
      </c>
      <c r="I14" s="7">
        <v>1</v>
      </c>
      <c r="J14" s="7">
        <v>15</v>
      </c>
      <c r="K14" s="6"/>
      <c r="L14" s="6"/>
      <c r="M14" s="6"/>
      <c r="N14" s="7">
        <v>1</v>
      </c>
      <c r="O14" s="6"/>
      <c r="P14" s="6"/>
      <c r="Q14" s="6"/>
      <c r="R14" s="6" t="s">
        <v>20</v>
      </c>
    </row>
    <row r="15" spans="1:18" ht="27" customHeight="1">
      <c r="A15" s="9"/>
      <c r="B15" s="9"/>
      <c r="C15" s="11" t="s">
        <v>39</v>
      </c>
      <c r="D15" s="11"/>
      <c r="E15" s="6" t="s">
        <v>40</v>
      </c>
      <c r="F15" s="9" t="s">
        <v>19</v>
      </c>
      <c r="G15" s="9"/>
      <c r="H15" s="7">
        <v>15</v>
      </c>
      <c r="I15" s="7">
        <v>1</v>
      </c>
      <c r="J15" s="7">
        <v>15</v>
      </c>
      <c r="K15" s="6"/>
      <c r="L15" s="6"/>
      <c r="M15" s="6"/>
      <c r="N15" s="6"/>
      <c r="O15" s="7">
        <v>1</v>
      </c>
      <c r="P15" s="6"/>
      <c r="Q15" s="6"/>
      <c r="R15" s="6" t="s">
        <v>20</v>
      </c>
    </row>
    <row r="16" spans="1:18" ht="27" customHeight="1">
      <c r="A16" s="9"/>
      <c r="B16" s="9"/>
      <c r="C16" s="13"/>
      <c r="D16" s="14"/>
      <c r="E16" s="22" t="s">
        <v>131</v>
      </c>
      <c r="F16" s="27" t="s">
        <v>19</v>
      </c>
      <c r="G16" s="27"/>
      <c r="H16" s="25">
        <v>16</v>
      </c>
      <c r="I16" s="25">
        <v>1</v>
      </c>
      <c r="J16" s="25">
        <v>8</v>
      </c>
      <c r="K16" s="22">
        <v>8</v>
      </c>
      <c r="L16" s="22">
        <v>1</v>
      </c>
      <c r="M16" s="22"/>
      <c r="N16" s="22"/>
      <c r="O16" s="25"/>
      <c r="P16" s="22"/>
      <c r="Q16" s="22"/>
      <c r="R16" s="22" t="s">
        <v>20</v>
      </c>
    </row>
    <row r="17" spans="1:18" ht="27" customHeight="1">
      <c r="A17" s="9"/>
      <c r="B17" s="9"/>
      <c r="C17" s="11" t="s">
        <v>41</v>
      </c>
      <c r="D17" s="11"/>
      <c r="E17" s="7" t="s">
        <v>116</v>
      </c>
      <c r="F17" s="9" t="s">
        <v>30</v>
      </c>
      <c r="G17" s="9"/>
      <c r="H17" s="7">
        <v>45</v>
      </c>
      <c r="I17" s="7">
        <v>3</v>
      </c>
      <c r="J17" s="7">
        <v>30</v>
      </c>
      <c r="K17" s="7">
        <v>15</v>
      </c>
      <c r="L17" s="6"/>
      <c r="M17" s="6"/>
      <c r="N17" s="6"/>
      <c r="O17" s="6"/>
      <c r="P17" s="7">
        <v>3</v>
      </c>
      <c r="Q17" s="6"/>
      <c r="R17" s="6" t="s">
        <v>20</v>
      </c>
    </row>
    <row r="18" spans="1:18" ht="19.5" customHeight="1">
      <c r="A18" s="9"/>
      <c r="B18" s="9" t="s">
        <v>117</v>
      </c>
      <c r="C18" s="9"/>
      <c r="D18" s="9"/>
      <c r="E18" s="9"/>
      <c r="F18" s="9"/>
      <c r="G18" s="9"/>
      <c r="H18" s="25">
        <f>SUM(H6:H17)</f>
        <v>712</v>
      </c>
      <c r="I18" s="25">
        <f t="shared" ref="I18:Q18" si="0">SUM(I6:I17)</f>
        <v>39.5</v>
      </c>
      <c r="J18" s="25">
        <f t="shared" si="0"/>
        <v>463</v>
      </c>
      <c r="K18" s="25">
        <f t="shared" si="0"/>
        <v>249</v>
      </c>
      <c r="L18" s="25">
        <f t="shared" si="0"/>
        <v>18</v>
      </c>
      <c r="M18" s="7">
        <f t="shared" si="0"/>
        <v>10</v>
      </c>
      <c r="N18" s="7">
        <f t="shared" si="0"/>
        <v>7</v>
      </c>
      <c r="O18" s="7">
        <f t="shared" si="0"/>
        <v>6</v>
      </c>
      <c r="P18" s="7">
        <f t="shared" si="0"/>
        <v>3</v>
      </c>
      <c r="Q18" s="7">
        <f t="shared" si="0"/>
        <v>0</v>
      </c>
      <c r="R18" s="6"/>
    </row>
    <row r="19" spans="1:18" ht="27" customHeight="1">
      <c r="A19" s="9" t="s">
        <v>42</v>
      </c>
      <c r="B19" s="9" t="s">
        <v>43</v>
      </c>
      <c r="C19" s="11" t="s">
        <v>44</v>
      </c>
      <c r="D19" s="11"/>
      <c r="E19" s="6" t="s">
        <v>118</v>
      </c>
      <c r="F19" s="9" t="s">
        <v>30</v>
      </c>
      <c r="G19" s="9"/>
      <c r="H19" s="7">
        <v>45</v>
      </c>
      <c r="I19" s="7">
        <v>3</v>
      </c>
      <c r="J19" s="7">
        <v>30</v>
      </c>
      <c r="K19" s="7">
        <v>15</v>
      </c>
      <c r="L19" s="7">
        <v>2</v>
      </c>
      <c r="M19" s="7">
        <v>1</v>
      </c>
      <c r="N19" s="6"/>
      <c r="O19" s="6"/>
      <c r="P19" s="6"/>
      <c r="Q19" s="6"/>
      <c r="R19" s="6" t="s">
        <v>20</v>
      </c>
    </row>
    <row r="20" spans="1:18" ht="27" customHeight="1">
      <c r="A20" s="9"/>
      <c r="B20" s="9"/>
      <c r="C20" s="11" t="s">
        <v>45</v>
      </c>
      <c r="D20" s="11"/>
      <c r="E20" s="6" t="s">
        <v>46</v>
      </c>
      <c r="F20" s="9" t="s">
        <v>36</v>
      </c>
      <c r="G20" s="9"/>
      <c r="H20" s="7">
        <v>45</v>
      </c>
      <c r="I20" s="7">
        <v>3</v>
      </c>
      <c r="J20" s="7">
        <v>25</v>
      </c>
      <c r="K20" s="7">
        <v>20</v>
      </c>
      <c r="L20" s="7">
        <v>3</v>
      </c>
      <c r="M20" s="6"/>
      <c r="N20" s="6"/>
      <c r="O20" s="6"/>
      <c r="P20" s="6"/>
      <c r="Q20" s="6"/>
      <c r="R20" s="6" t="s">
        <v>20</v>
      </c>
    </row>
    <row r="21" spans="1:18" ht="27" customHeight="1">
      <c r="A21" s="9"/>
      <c r="B21" s="9"/>
      <c r="C21" s="11" t="s">
        <v>47</v>
      </c>
      <c r="D21" s="11"/>
      <c r="E21" s="6" t="s">
        <v>48</v>
      </c>
      <c r="F21" s="9" t="s">
        <v>36</v>
      </c>
      <c r="G21" s="9"/>
      <c r="H21" s="7">
        <v>90</v>
      </c>
      <c r="I21" s="7">
        <v>6</v>
      </c>
      <c r="J21" s="7">
        <v>50</v>
      </c>
      <c r="K21" s="7">
        <v>40</v>
      </c>
      <c r="L21" s="7">
        <v>6</v>
      </c>
      <c r="M21" s="6"/>
      <c r="N21" s="6"/>
      <c r="O21" s="6"/>
      <c r="P21" s="6"/>
      <c r="Q21" s="6"/>
      <c r="R21" s="6" t="s">
        <v>20</v>
      </c>
    </row>
    <row r="22" spans="1:18" ht="27" customHeight="1">
      <c r="A22" s="9"/>
      <c r="B22" s="9"/>
      <c r="C22" s="11" t="s">
        <v>49</v>
      </c>
      <c r="D22" s="11"/>
      <c r="E22" s="7" t="s">
        <v>119</v>
      </c>
      <c r="F22" s="9" t="s">
        <v>36</v>
      </c>
      <c r="G22" s="9"/>
      <c r="H22" s="7">
        <v>60</v>
      </c>
      <c r="I22" s="7">
        <v>4</v>
      </c>
      <c r="J22" s="7">
        <v>30</v>
      </c>
      <c r="K22" s="7">
        <v>30</v>
      </c>
      <c r="L22" s="6"/>
      <c r="M22" s="7">
        <v>4</v>
      </c>
      <c r="N22" s="6"/>
      <c r="O22" s="6"/>
      <c r="P22" s="6"/>
      <c r="Q22" s="6"/>
      <c r="R22" s="6" t="s">
        <v>20</v>
      </c>
    </row>
    <row r="23" spans="1:18" ht="27" customHeight="1">
      <c r="A23" s="9"/>
      <c r="B23" s="9"/>
      <c r="C23" s="11" t="s">
        <v>50</v>
      </c>
      <c r="D23" s="11"/>
      <c r="E23" s="6" t="s">
        <v>120</v>
      </c>
      <c r="F23" s="9" t="s">
        <v>36</v>
      </c>
      <c r="G23" s="9"/>
      <c r="H23" s="7">
        <v>75</v>
      </c>
      <c r="I23" s="7">
        <v>5</v>
      </c>
      <c r="J23" s="7">
        <v>35</v>
      </c>
      <c r="K23" s="7">
        <v>40</v>
      </c>
      <c r="L23" s="6"/>
      <c r="M23" s="7">
        <v>5</v>
      </c>
      <c r="N23" s="6"/>
      <c r="O23" s="6"/>
      <c r="P23" s="6"/>
      <c r="Q23" s="6"/>
      <c r="R23" s="6" t="s">
        <v>27</v>
      </c>
    </row>
    <row r="24" spans="1:18" ht="27" customHeight="1">
      <c r="A24" s="9"/>
      <c r="B24" s="9"/>
      <c r="C24" s="11" t="s">
        <v>51</v>
      </c>
      <c r="D24" s="11"/>
      <c r="E24" s="6" t="s">
        <v>121</v>
      </c>
      <c r="F24" s="9" t="s">
        <v>36</v>
      </c>
      <c r="G24" s="9"/>
      <c r="H24" s="7">
        <v>75</v>
      </c>
      <c r="I24" s="7">
        <v>5</v>
      </c>
      <c r="J24" s="7">
        <v>35</v>
      </c>
      <c r="K24" s="7">
        <v>40</v>
      </c>
      <c r="L24" s="6"/>
      <c r="M24" s="7">
        <v>5</v>
      </c>
      <c r="N24" s="6"/>
      <c r="O24" s="6"/>
      <c r="P24" s="6"/>
      <c r="Q24" s="6"/>
      <c r="R24" s="6" t="s">
        <v>20</v>
      </c>
    </row>
    <row r="25" spans="1:18" ht="27" customHeight="1">
      <c r="A25" s="9"/>
      <c r="B25" s="9"/>
      <c r="C25" s="11" t="s">
        <v>52</v>
      </c>
      <c r="D25" s="11"/>
      <c r="E25" s="6" t="s">
        <v>122</v>
      </c>
      <c r="F25" s="9" t="s">
        <v>36</v>
      </c>
      <c r="G25" s="9"/>
      <c r="H25" s="7">
        <v>60</v>
      </c>
      <c r="I25" s="7">
        <v>4</v>
      </c>
      <c r="J25" s="7">
        <v>30</v>
      </c>
      <c r="K25" s="7">
        <v>30</v>
      </c>
      <c r="L25" s="6"/>
      <c r="M25" s="6"/>
      <c r="N25" s="7">
        <v>4</v>
      </c>
      <c r="O25" s="6"/>
      <c r="P25" s="6"/>
      <c r="Q25" s="6"/>
      <c r="R25" s="6" t="s">
        <v>20</v>
      </c>
    </row>
    <row r="26" spans="1:18" ht="27" customHeight="1">
      <c r="A26" s="9"/>
      <c r="B26" s="9"/>
      <c r="C26" s="11" t="s">
        <v>53</v>
      </c>
      <c r="D26" s="11"/>
      <c r="E26" s="6" t="s">
        <v>123</v>
      </c>
      <c r="F26" s="9" t="s">
        <v>36</v>
      </c>
      <c r="G26" s="9"/>
      <c r="H26" s="7">
        <v>60</v>
      </c>
      <c r="I26" s="7">
        <v>4</v>
      </c>
      <c r="J26" s="7">
        <v>30</v>
      </c>
      <c r="K26" s="7">
        <v>30</v>
      </c>
      <c r="L26" s="6"/>
      <c r="M26" s="6"/>
      <c r="N26" s="7">
        <v>4</v>
      </c>
      <c r="O26" s="6"/>
      <c r="P26" s="6"/>
      <c r="Q26" s="6"/>
      <c r="R26" s="6" t="s">
        <v>20</v>
      </c>
    </row>
    <row r="27" spans="1:18" ht="27" customHeight="1">
      <c r="A27" s="9"/>
      <c r="B27" s="9"/>
      <c r="C27" s="11" t="s">
        <v>54</v>
      </c>
      <c r="D27" s="11"/>
      <c r="E27" s="6" t="s">
        <v>55</v>
      </c>
      <c r="F27" s="9" t="s">
        <v>56</v>
      </c>
      <c r="G27" s="9"/>
      <c r="H27" s="7">
        <v>45</v>
      </c>
      <c r="I27" s="7">
        <v>3</v>
      </c>
      <c r="J27" s="7">
        <v>30</v>
      </c>
      <c r="K27" s="7">
        <v>15</v>
      </c>
      <c r="L27" s="7"/>
      <c r="M27" s="7"/>
      <c r="N27" s="7"/>
      <c r="O27" s="7">
        <v>3</v>
      </c>
      <c r="P27" s="7"/>
      <c r="Q27" s="7"/>
      <c r="R27" s="6" t="s">
        <v>20</v>
      </c>
    </row>
    <row r="28" spans="1:18" ht="27" customHeight="1">
      <c r="A28" s="9"/>
      <c r="B28" s="9"/>
      <c r="C28" s="11" t="s">
        <v>57</v>
      </c>
      <c r="D28" s="11"/>
      <c r="E28" s="6" t="s">
        <v>58</v>
      </c>
      <c r="F28" s="9" t="s">
        <v>59</v>
      </c>
      <c r="G28" s="9"/>
      <c r="H28" s="7">
        <v>45</v>
      </c>
      <c r="I28" s="7">
        <v>3</v>
      </c>
      <c r="J28" s="7">
        <v>30</v>
      </c>
      <c r="K28" s="7">
        <v>15</v>
      </c>
      <c r="L28" s="7"/>
      <c r="M28" s="7"/>
      <c r="N28" s="7"/>
      <c r="O28" s="7">
        <v>3</v>
      </c>
      <c r="P28" s="7"/>
      <c r="Q28" s="7"/>
      <c r="R28" s="6" t="s">
        <v>20</v>
      </c>
    </row>
    <row r="29" spans="1:18" ht="27" customHeight="1">
      <c r="A29" s="9"/>
      <c r="B29" s="9"/>
      <c r="C29" s="11" t="s">
        <v>60</v>
      </c>
      <c r="D29" s="11"/>
      <c r="E29" s="6" t="s">
        <v>61</v>
      </c>
      <c r="F29" s="9" t="s">
        <v>36</v>
      </c>
      <c r="G29" s="9"/>
      <c r="H29" s="7">
        <v>30</v>
      </c>
      <c r="I29" s="7">
        <v>2</v>
      </c>
      <c r="J29" s="7">
        <v>15</v>
      </c>
      <c r="K29" s="7">
        <v>15</v>
      </c>
      <c r="L29" s="6"/>
      <c r="M29" s="6"/>
      <c r="N29" s="6"/>
      <c r="O29" s="6"/>
      <c r="P29" s="7">
        <v>2</v>
      </c>
      <c r="Q29" s="7"/>
      <c r="R29" s="6" t="s">
        <v>20</v>
      </c>
    </row>
    <row r="30" spans="1:18" ht="27" customHeight="1">
      <c r="A30" s="9"/>
      <c r="B30" s="9" t="s">
        <v>62</v>
      </c>
      <c r="C30" s="11" t="s">
        <v>63</v>
      </c>
      <c r="D30" s="11"/>
      <c r="E30" s="6" t="s">
        <v>64</v>
      </c>
      <c r="F30" s="9" t="s">
        <v>36</v>
      </c>
      <c r="G30" s="9"/>
      <c r="H30" s="7">
        <v>28</v>
      </c>
      <c r="I30" s="7">
        <v>0.5</v>
      </c>
      <c r="J30" s="7">
        <v>4</v>
      </c>
      <c r="K30" s="7">
        <v>24</v>
      </c>
      <c r="L30" s="3"/>
      <c r="M30" s="7" t="s">
        <v>65</v>
      </c>
      <c r="N30" s="6"/>
      <c r="O30" s="6"/>
      <c r="P30" s="6"/>
      <c r="Q30" s="6"/>
      <c r="R30" s="6" t="s">
        <v>20</v>
      </c>
    </row>
    <row r="31" spans="1:18" ht="27" customHeight="1">
      <c r="A31" s="9"/>
      <c r="B31" s="9"/>
      <c r="C31" s="11" t="s">
        <v>66</v>
      </c>
      <c r="D31" s="11"/>
      <c r="E31" s="7" t="s">
        <v>124</v>
      </c>
      <c r="F31" s="9" t="s">
        <v>36</v>
      </c>
      <c r="G31" s="9"/>
      <c r="H31" s="7">
        <v>56</v>
      </c>
      <c r="I31" s="7">
        <v>1</v>
      </c>
      <c r="J31" s="7">
        <v>16</v>
      </c>
      <c r="K31" s="7">
        <v>40</v>
      </c>
      <c r="L31" s="6"/>
      <c r="M31" s="7" t="s">
        <v>125</v>
      </c>
      <c r="N31" s="7"/>
      <c r="O31" s="6"/>
      <c r="P31" s="6"/>
      <c r="Q31" s="6"/>
      <c r="R31" s="6" t="s">
        <v>20</v>
      </c>
    </row>
    <row r="32" spans="1:18" ht="27" customHeight="1">
      <c r="A32" s="9"/>
      <c r="B32" s="9"/>
      <c r="C32" s="11" t="s">
        <v>67</v>
      </c>
      <c r="D32" s="11"/>
      <c r="E32" s="6" t="s">
        <v>68</v>
      </c>
      <c r="F32" s="9" t="s">
        <v>36</v>
      </c>
      <c r="G32" s="9"/>
      <c r="H32" s="7">
        <v>28</v>
      </c>
      <c r="I32" s="7">
        <v>0.5</v>
      </c>
      <c r="J32" s="7">
        <v>4</v>
      </c>
      <c r="K32" s="7">
        <v>24</v>
      </c>
      <c r="L32" s="7" t="s">
        <v>65</v>
      </c>
      <c r="M32" s="7"/>
      <c r="N32" s="3"/>
      <c r="O32" s="7"/>
      <c r="P32" s="7"/>
      <c r="Q32" s="7"/>
      <c r="R32" s="6" t="s">
        <v>20</v>
      </c>
    </row>
    <row r="33" spans="1:18" ht="27" customHeight="1">
      <c r="A33" s="9"/>
      <c r="B33" s="9"/>
      <c r="C33" s="11" t="s">
        <v>69</v>
      </c>
      <c r="D33" s="11"/>
      <c r="E33" s="6" t="s">
        <v>70</v>
      </c>
      <c r="F33" s="9" t="s">
        <v>36</v>
      </c>
      <c r="G33" s="9"/>
      <c r="H33" s="7">
        <v>56</v>
      </c>
      <c r="I33" s="7">
        <v>1</v>
      </c>
      <c r="J33" s="7">
        <v>8</v>
      </c>
      <c r="K33" s="7">
        <v>48</v>
      </c>
      <c r="L33" s="6"/>
      <c r="M33" s="6"/>
      <c r="N33" s="7" t="s">
        <v>71</v>
      </c>
      <c r="O33" s="7"/>
      <c r="P33" s="7"/>
      <c r="Q33" s="7"/>
      <c r="R33" s="6" t="s">
        <v>20</v>
      </c>
    </row>
    <row r="34" spans="1:18" ht="22.15" customHeight="1">
      <c r="A34" s="9"/>
      <c r="B34" s="9" t="s">
        <v>117</v>
      </c>
      <c r="C34" s="9"/>
      <c r="D34" s="9"/>
      <c r="E34" s="9"/>
      <c r="F34" s="9"/>
      <c r="G34" s="9"/>
      <c r="H34" s="7">
        <f t="shared" ref="H34:P34" si="1">SUM(H19:H33)</f>
        <v>798</v>
      </c>
      <c r="I34" s="7">
        <f t="shared" si="1"/>
        <v>45</v>
      </c>
      <c r="J34" s="7">
        <f t="shared" si="1"/>
        <v>372</v>
      </c>
      <c r="K34" s="7">
        <f t="shared" si="1"/>
        <v>426</v>
      </c>
      <c r="L34" s="7">
        <f t="shared" si="1"/>
        <v>11</v>
      </c>
      <c r="M34" s="7">
        <f t="shared" si="1"/>
        <v>15</v>
      </c>
      <c r="N34" s="7">
        <f t="shared" si="1"/>
        <v>8</v>
      </c>
      <c r="O34" s="7">
        <f t="shared" si="1"/>
        <v>6</v>
      </c>
      <c r="P34" s="7">
        <f t="shared" si="1"/>
        <v>2</v>
      </c>
      <c r="Q34" s="7">
        <v>0</v>
      </c>
      <c r="R34" s="6"/>
    </row>
    <row r="35" spans="1:18" ht="27" customHeight="1">
      <c r="A35" s="9" t="s">
        <v>72</v>
      </c>
      <c r="B35" s="9" t="s">
        <v>73</v>
      </c>
      <c r="C35" s="11" t="s">
        <v>74</v>
      </c>
      <c r="D35" s="11"/>
      <c r="E35" s="9" t="s">
        <v>75</v>
      </c>
      <c r="F35" s="9"/>
      <c r="G35" s="6" t="s">
        <v>36</v>
      </c>
      <c r="H35" s="7">
        <v>30</v>
      </c>
      <c r="I35" s="7">
        <v>2</v>
      </c>
      <c r="J35" s="7">
        <v>10</v>
      </c>
      <c r="K35" s="7">
        <v>20</v>
      </c>
      <c r="L35" s="6"/>
      <c r="M35" s="6"/>
      <c r="N35" s="7">
        <v>2</v>
      </c>
      <c r="O35" s="6"/>
      <c r="P35" s="6"/>
      <c r="Q35" s="7"/>
      <c r="R35" s="6" t="s">
        <v>20</v>
      </c>
    </row>
    <row r="36" spans="1:18" ht="27" customHeight="1">
      <c r="A36" s="9"/>
      <c r="B36" s="9"/>
      <c r="C36" s="11" t="s">
        <v>76</v>
      </c>
      <c r="D36" s="11"/>
      <c r="E36" s="11" t="s">
        <v>77</v>
      </c>
      <c r="F36" s="11"/>
      <c r="G36" s="6" t="s">
        <v>36</v>
      </c>
      <c r="H36" s="7">
        <v>45</v>
      </c>
      <c r="I36" s="7">
        <v>3</v>
      </c>
      <c r="J36" s="7">
        <v>20</v>
      </c>
      <c r="K36" s="7">
        <v>25</v>
      </c>
      <c r="L36" s="6"/>
      <c r="M36" s="6"/>
      <c r="N36" s="7">
        <v>3</v>
      </c>
      <c r="O36" s="6"/>
      <c r="P36" s="6"/>
      <c r="Q36" s="6"/>
      <c r="R36" s="6" t="s">
        <v>20</v>
      </c>
    </row>
    <row r="37" spans="1:18" ht="27" customHeight="1">
      <c r="A37" s="9"/>
      <c r="B37" s="9"/>
      <c r="C37" s="11" t="s">
        <v>78</v>
      </c>
      <c r="D37" s="11"/>
      <c r="E37" s="9" t="s">
        <v>126</v>
      </c>
      <c r="F37" s="9"/>
      <c r="G37" s="6" t="s">
        <v>36</v>
      </c>
      <c r="H37" s="7">
        <v>60</v>
      </c>
      <c r="I37" s="7">
        <v>4</v>
      </c>
      <c r="J37" s="7">
        <v>52</v>
      </c>
      <c r="K37" s="7">
        <v>8</v>
      </c>
      <c r="L37" s="6"/>
      <c r="M37" s="6"/>
      <c r="N37" s="7">
        <v>4</v>
      </c>
      <c r="O37" s="6"/>
      <c r="P37" s="6"/>
      <c r="Q37" s="6"/>
      <c r="R37" s="6" t="s">
        <v>20</v>
      </c>
    </row>
    <row r="38" spans="1:18" ht="27" customHeight="1">
      <c r="A38" s="9"/>
      <c r="B38" s="9"/>
      <c r="C38" s="11" t="s">
        <v>79</v>
      </c>
      <c r="D38" s="11"/>
      <c r="E38" s="9" t="s">
        <v>80</v>
      </c>
      <c r="F38" s="9"/>
      <c r="G38" s="6" t="s">
        <v>36</v>
      </c>
      <c r="H38" s="7">
        <v>30</v>
      </c>
      <c r="I38" s="7">
        <v>2</v>
      </c>
      <c r="J38" s="7">
        <v>10</v>
      </c>
      <c r="K38" s="7">
        <v>20</v>
      </c>
      <c r="L38" s="6"/>
      <c r="M38" s="6"/>
      <c r="N38" s="6"/>
      <c r="O38" s="7">
        <v>2</v>
      </c>
      <c r="P38" s="6"/>
      <c r="Q38" s="6"/>
      <c r="R38" s="6" t="s">
        <v>20</v>
      </c>
    </row>
    <row r="39" spans="1:18" ht="27" customHeight="1">
      <c r="A39" s="9"/>
      <c r="B39" s="9"/>
      <c r="C39" s="11" t="s">
        <v>81</v>
      </c>
      <c r="D39" s="11"/>
      <c r="E39" s="11" t="s">
        <v>127</v>
      </c>
      <c r="F39" s="11"/>
      <c r="G39" s="6" t="s">
        <v>36</v>
      </c>
      <c r="H39" s="7">
        <v>45</v>
      </c>
      <c r="I39" s="7">
        <v>3</v>
      </c>
      <c r="J39" s="7">
        <v>15</v>
      </c>
      <c r="K39" s="7">
        <v>30</v>
      </c>
      <c r="L39" s="6"/>
      <c r="M39" s="6"/>
      <c r="N39" s="6"/>
      <c r="O39" s="7">
        <v>3</v>
      </c>
      <c r="P39" s="6"/>
      <c r="Q39" s="7"/>
      <c r="R39" s="6" t="s">
        <v>20</v>
      </c>
    </row>
    <row r="40" spans="1:18" ht="27" customHeight="1">
      <c r="A40" s="9"/>
      <c r="B40" s="9" t="s">
        <v>82</v>
      </c>
      <c r="C40" s="11" t="s">
        <v>83</v>
      </c>
      <c r="D40" s="11"/>
      <c r="E40" s="9" t="s">
        <v>84</v>
      </c>
      <c r="F40" s="9"/>
      <c r="G40" s="6" t="s">
        <v>36</v>
      </c>
      <c r="H40" s="7">
        <v>56</v>
      </c>
      <c r="I40" s="7">
        <v>1</v>
      </c>
      <c r="J40" s="7">
        <v>8</v>
      </c>
      <c r="K40" s="7">
        <v>48</v>
      </c>
      <c r="L40" s="6"/>
      <c r="M40" s="6"/>
      <c r="N40" s="6"/>
      <c r="O40" s="7" t="s">
        <v>71</v>
      </c>
      <c r="P40" s="6"/>
      <c r="Q40" s="6"/>
      <c r="R40" s="6" t="s">
        <v>20</v>
      </c>
    </row>
    <row r="41" spans="1:18" ht="27" customHeight="1">
      <c r="A41" s="9"/>
      <c r="B41" s="9"/>
      <c r="C41" s="11" t="s">
        <v>85</v>
      </c>
      <c r="D41" s="11"/>
      <c r="E41" s="9" t="s">
        <v>128</v>
      </c>
      <c r="F41" s="9"/>
      <c r="G41" s="6" t="s">
        <v>36</v>
      </c>
      <c r="H41" s="7">
        <v>56</v>
      </c>
      <c r="I41" s="7">
        <v>1</v>
      </c>
      <c r="J41" s="7">
        <v>16</v>
      </c>
      <c r="K41" s="7">
        <v>40</v>
      </c>
      <c r="L41" s="6"/>
      <c r="M41" s="6"/>
      <c r="N41" s="6"/>
      <c r="O41" s="6"/>
      <c r="P41" s="7" t="s">
        <v>71</v>
      </c>
      <c r="Q41" s="6"/>
      <c r="R41" s="6" t="s">
        <v>20</v>
      </c>
    </row>
    <row r="42" spans="1:18" ht="27" customHeight="1">
      <c r="A42" s="9"/>
      <c r="B42" s="9"/>
      <c r="C42" s="11" t="s">
        <v>86</v>
      </c>
      <c r="D42" s="11"/>
      <c r="E42" s="9" t="s">
        <v>87</v>
      </c>
      <c r="F42" s="9"/>
      <c r="G42" s="6" t="s">
        <v>36</v>
      </c>
      <c r="H42" s="7">
        <v>56</v>
      </c>
      <c r="I42" s="7">
        <v>1</v>
      </c>
      <c r="J42" s="7">
        <v>16</v>
      </c>
      <c r="K42" s="7">
        <v>40</v>
      </c>
      <c r="L42" s="7"/>
      <c r="M42" s="7" t="s">
        <v>71</v>
      </c>
      <c r="N42" s="3"/>
      <c r="O42" s="6"/>
      <c r="P42" s="6"/>
      <c r="Q42" s="3"/>
      <c r="R42" s="6" t="s">
        <v>20</v>
      </c>
    </row>
    <row r="43" spans="1:18" ht="27" customHeight="1">
      <c r="A43" s="9"/>
      <c r="B43" s="9"/>
      <c r="C43" s="11" t="s">
        <v>88</v>
      </c>
      <c r="D43" s="11"/>
      <c r="E43" s="9" t="s">
        <v>89</v>
      </c>
      <c r="F43" s="9"/>
      <c r="G43" s="6" t="s">
        <v>36</v>
      </c>
      <c r="H43" s="7">
        <v>280</v>
      </c>
      <c r="I43" s="7">
        <v>5</v>
      </c>
      <c r="J43" s="6"/>
      <c r="K43" s="7">
        <v>280</v>
      </c>
      <c r="L43" s="6"/>
      <c r="M43" s="6"/>
      <c r="N43" s="6"/>
      <c r="O43" s="6"/>
      <c r="P43" s="7" t="s">
        <v>90</v>
      </c>
      <c r="Q43" s="7" t="s">
        <v>90</v>
      </c>
      <c r="R43" s="6" t="s">
        <v>20</v>
      </c>
    </row>
    <row r="44" spans="1:18" ht="27" customHeight="1">
      <c r="A44" s="9"/>
      <c r="B44" s="9"/>
      <c r="C44" s="11" t="s">
        <v>91</v>
      </c>
      <c r="D44" s="11"/>
      <c r="E44" s="9" t="s">
        <v>92</v>
      </c>
      <c r="F44" s="9"/>
      <c r="G44" s="6" t="s">
        <v>36</v>
      </c>
      <c r="H44" s="7">
        <v>168</v>
      </c>
      <c r="I44" s="7">
        <v>3</v>
      </c>
      <c r="J44" s="6"/>
      <c r="K44" s="7">
        <v>168</v>
      </c>
      <c r="L44" s="6"/>
      <c r="M44" s="6"/>
      <c r="N44" s="6"/>
      <c r="O44" s="6"/>
      <c r="P44" s="6"/>
      <c r="Q44" s="7" t="s">
        <v>93</v>
      </c>
      <c r="R44" s="6" t="s">
        <v>20</v>
      </c>
    </row>
    <row r="45" spans="1:18" ht="18.600000000000001" customHeight="1">
      <c r="A45" s="9"/>
      <c r="B45" s="9" t="s">
        <v>117</v>
      </c>
      <c r="C45" s="9"/>
      <c r="D45" s="9"/>
      <c r="E45" s="9"/>
      <c r="F45" s="9"/>
      <c r="G45" s="9"/>
      <c r="H45" s="7">
        <f>SUM(H35:H44)</f>
        <v>826</v>
      </c>
      <c r="I45" s="7">
        <f>SUM(I35:I44)</f>
        <v>25</v>
      </c>
      <c r="J45" s="7">
        <f>SUM(J35:J44)</f>
        <v>147</v>
      </c>
      <c r="K45" s="7">
        <f>SUM(K35:K44)</f>
        <v>679</v>
      </c>
      <c r="L45" s="7">
        <f>SUM(L35:L44)</f>
        <v>0</v>
      </c>
      <c r="M45" s="7">
        <f t="shared" ref="M45:Q45" si="2">SUM(M35:M44)</f>
        <v>0</v>
      </c>
      <c r="N45" s="7">
        <f t="shared" si="2"/>
        <v>9</v>
      </c>
      <c r="O45" s="7">
        <f t="shared" si="2"/>
        <v>5</v>
      </c>
      <c r="P45" s="7">
        <f t="shared" si="2"/>
        <v>0</v>
      </c>
      <c r="Q45" s="7">
        <f t="shared" si="2"/>
        <v>0</v>
      </c>
      <c r="R45" s="6"/>
    </row>
    <row r="46" spans="1:18" ht="27" customHeight="1">
      <c r="A46" s="9" t="s">
        <v>94</v>
      </c>
      <c r="B46" s="9" t="s">
        <v>95</v>
      </c>
      <c r="C46" s="11" t="s">
        <v>96</v>
      </c>
      <c r="D46" s="11"/>
      <c r="E46" s="6" t="s">
        <v>97</v>
      </c>
      <c r="F46" s="9" t="s">
        <v>36</v>
      </c>
      <c r="G46" s="9"/>
      <c r="H46" s="7">
        <v>56</v>
      </c>
      <c r="I46" s="7">
        <v>1</v>
      </c>
      <c r="J46" s="7">
        <v>8</v>
      </c>
      <c r="K46" s="7">
        <v>48</v>
      </c>
      <c r="L46" s="7"/>
      <c r="M46" s="7"/>
      <c r="N46" s="3"/>
      <c r="O46" s="7" t="s">
        <v>71</v>
      </c>
      <c r="P46" s="7"/>
      <c r="Q46" s="7"/>
      <c r="R46" s="4" t="s">
        <v>20</v>
      </c>
    </row>
    <row r="47" spans="1:18" ht="27" customHeight="1">
      <c r="A47" s="9"/>
      <c r="B47" s="9"/>
      <c r="C47" s="11" t="s">
        <v>98</v>
      </c>
      <c r="D47" s="11"/>
      <c r="E47" s="6" t="s">
        <v>99</v>
      </c>
      <c r="F47" s="9" t="s">
        <v>36</v>
      </c>
      <c r="G47" s="9"/>
      <c r="H47" s="7">
        <v>60</v>
      </c>
      <c r="I47" s="7">
        <v>4</v>
      </c>
      <c r="J47" s="7">
        <v>20</v>
      </c>
      <c r="K47" s="7">
        <v>40</v>
      </c>
      <c r="L47" s="7"/>
      <c r="M47" s="7"/>
      <c r="N47" s="7"/>
      <c r="O47" s="7"/>
      <c r="P47" s="7">
        <v>4</v>
      </c>
      <c r="Q47" s="7"/>
      <c r="R47" s="4" t="s">
        <v>20</v>
      </c>
    </row>
    <row r="48" spans="1:18" ht="27" customHeight="1">
      <c r="A48" s="9"/>
      <c r="B48" s="9"/>
      <c r="C48" s="11" t="s">
        <v>100</v>
      </c>
      <c r="D48" s="11"/>
      <c r="E48" s="6" t="s">
        <v>101</v>
      </c>
      <c r="F48" s="9" t="s">
        <v>36</v>
      </c>
      <c r="G48" s="9"/>
      <c r="H48" s="7">
        <v>30</v>
      </c>
      <c r="I48" s="7">
        <v>2</v>
      </c>
      <c r="J48" s="7">
        <v>15</v>
      </c>
      <c r="K48" s="7">
        <v>15</v>
      </c>
      <c r="L48" s="7"/>
      <c r="M48" s="7"/>
      <c r="N48" s="7">
        <v>2</v>
      </c>
      <c r="O48" s="7"/>
      <c r="P48" s="7"/>
      <c r="Q48" s="7"/>
      <c r="R48" s="4" t="s">
        <v>20</v>
      </c>
    </row>
    <row r="49" spans="1:18" ht="27" customHeight="1">
      <c r="A49" s="9"/>
      <c r="B49" s="9"/>
      <c r="C49" s="11" t="s">
        <v>102</v>
      </c>
      <c r="D49" s="11"/>
      <c r="E49" s="6" t="s">
        <v>103</v>
      </c>
      <c r="F49" s="9" t="s">
        <v>36</v>
      </c>
      <c r="G49" s="9"/>
      <c r="H49" s="7">
        <v>45</v>
      </c>
      <c r="I49" s="7">
        <v>3</v>
      </c>
      <c r="J49" s="7">
        <v>25</v>
      </c>
      <c r="K49" s="7">
        <v>20</v>
      </c>
      <c r="L49" s="7"/>
      <c r="M49" s="7"/>
      <c r="N49" s="7"/>
      <c r="O49" s="7">
        <v>3</v>
      </c>
      <c r="P49" s="7"/>
      <c r="Q49" s="7"/>
      <c r="R49" s="4" t="s">
        <v>20</v>
      </c>
    </row>
    <row r="50" spans="1:18" ht="21" customHeight="1">
      <c r="A50" s="9"/>
      <c r="B50" s="9" t="s">
        <v>117</v>
      </c>
      <c r="C50" s="9"/>
      <c r="D50" s="9"/>
      <c r="E50" s="9"/>
      <c r="F50" s="9"/>
      <c r="G50" s="9"/>
      <c r="H50" s="7">
        <f>SUM(H46:H49)</f>
        <v>191</v>
      </c>
      <c r="I50" s="7">
        <f>SUM(I46:I49)</f>
        <v>10</v>
      </c>
      <c r="J50" s="7">
        <f>SUM(J46:J49)</f>
        <v>68</v>
      </c>
      <c r="K50" s="7">
        <f>SUM(K46:K49)</f>
        <v>123</v>
      </c>
      <c r="L50" s="7">
        <f t="shared" ref="L50:Q50" si="3">SUM(L46:L49)</f>
        <v>0</v>
      </c>
      <c r="M50" s="7">
        <f t="shared" si="3"/>
        <v>0</v>
      </c>
      <c r="N50" s="7">
        <f t="shared" si="3"/>
        <v>2</v>
      </c>
      <c r="O50" s="7">
        <f t="shared" si="3"/>
        <v>3</v>
      </c>
      <c r="P50" s="7">
        <f t="shared" si="3"/>
        <v>4</v>
      </c>
      <c r="Q50" s="7">
        <f t="shared" si="3"/>
        <v>0</v>
      </c>
      <c r="R50" s="6"/>
    </row>
    <row r="51" spans="1:18" ht="28.5" customHeight="1">
      <c r="A51" s="9" t="s">
        <v>104</v>
      </c>
      <c r="B51" s="9"/>
      <c r="C51" s="9"/>
      <c r="D51" s="9"/>
      <c r="E51" s="9"/>
      <c r="F51" s="9" t="s">
        <v>105</v>
      </c>
      <c r="G51" s="9"/>
      <c r="H51" s="7">
        <v>120</v>
      </c>
      <c r="I51" s="7">
        <v>10</v>
      </c>
      <c r="J51" s="7">
        <v>120</v>
      </c>
      <c r="K51" s="6"/>
      <c r="L51" s="27" t="s">
        <v>132</v>
      </c>
      <c r="M51" s="27"/>
      <c r="N51" s="27"/>
      <c r="O51" s="27"/>
      <c r="P51" s="27"/>
      <c r="Q51" s="27"/>
      <c r="R51" s="6" t="s">
        <v>20</v>
      </c>
    </row>
    <row r="52" spans="1:18" ht="21" customHeight="1">
      <c r="A52" s="9" t="s">
        <v>129</v>
      </c>
      <c r="B52" s="9"/>
      <c r="C52" s="9"/>
      <c r="D52" s="9"/>
      <c r="E52" s="9"/>
      <c r="F52" s="9"/>
      <c r="G52" s="9"/>
      <c r="H52" s="25">
        <f>H18+H34+H45+H50+H51</f>
        <v>2647</v>
      </c>
      <c r="I52" s="25">
        <f t="shared" ref="I52:K52" si="4">I18+I34+I45+I50+I51</f>
        <v>129.5</v>
      </c>
      <c r="J52" s="25">
        <f t="shared" si="4"/>
        <v>1170</v>
      </c>
      <c r="K52" s="25">
        <f t="shared" si="4"/>
        <v>1477</v>
      </c>
      <c r="L52" s="25">
        <f t="shared" ref="L52:Q52" si="5">L18+L34+L45+L50</f>
        <v>29</v>
      </c>
      <c r="M52" s="7">
        <f t="shared" si="5"/>
        <v>25</v>
      </c>
      <c r="N52" s="7">
        <f t="shared" si="5"/>
        <v>26</v>
      </c>
      <c r="O52" s="7">
        <f t="shared" si="5"/>
        <v>20</v>
      </c>
      <c r="P52" s="7">
        <f t="shared" si="5"/>
        <v>9</v>
      </c>
      <c r="Q52" s="7">
        <f t="shared" si="5"/>
        <v>0</v>
      </c>
      <c r="R52" s="6"/>
    </row>
    <row r="53" spans="1:18" ht="36.75" customHeight="1">
      <c r="A53" s="10" t="s">
        <v>106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3"/>
      <c r="R53" s="5"/>
    </row>
  </sheetData>
  <mergeCells count="116">
    <mergeCell ref="A1:R1"/>
    <mergeCell ref="J2:K2"/>
    <mergeCell ref="L2:Q2"/>
    <mergeCell ref="L5:Q5"/>
    <mergeCell ref="C6:D6"/>
    <mergeCell ref="F6:G6"/>
    <mergeCell ref="C7:D7"/>
    <mergeCell ref="F7:G7"/>
    <mergeCell ref="C8:D8"/>
    <mergeCell ref="F8:G8"/>
    <mergeCell ref="L8:Q8"/>
    <mergeCell ref="E2:E5"/>
    <mergeCell ref="H2:H5"/>
    <mergeCell ref="I2:I5"/>
    <mergeCell ref="J3:J5"/>
    <mergeCell ref="K3:K5"/>
    <mergeCell ref="R2:R5"/>
    <mergeCell ref="A2:B5"/>
    <mergeCell ref="C2:D5"/>
    <mergeCell ref="F2:G5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7:D17"/>
    <mergeCell ref="F17:G17"/>
    <mergeCell ref="B18:G18"/>
    <mergeCell ref="C19:D19"/>
    <mergeCell ref="F19:G19"/>
    <mergeCell ref="F16:G16"/>
    <mergeCell ref="C16:D16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G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9:D49"/>
    <mergeCell ref="F49:G4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B50:G50"/>
    <mergeCell ref="A51:E51"/>
    <mergeCell ref="F51:G51"/>
    <mergeCell ref="L51:Q51"/>
    <mergeCell ref="A52:G52"/>
    <mergeCell ref="A53:P53"/>
    <mergeCell ref="A6:A18"/>
    <mergeCell ref="A19:A34"/>
    <mergeCell ref="A35:A45"/>
    <mergeCell ref="A46:A50"/>
    <mergeCell ref="B6:B12"/>
    <mergeCell ref="B13:B17"/>
    <mergeCell ref="B19:B29"/>
    <mergeCell ref="B30:B33"/>
    <mergeCell ref="B35:B39"/>
    <mergeCell ref="B40:B44"/>
    <mergeCell ref="B46:B49"/>
    <mergeCell ref="B45:G45"/>
    <mergeCell ref="C46:D46"/>
    <mergeCell ref="F46:G46"/>
    <mergeCell ref="C47:D47"/>
    <mergeCell ref="F47:G47"/>
    <mergeCell ref="C48:D48"/>
    <mergeCell ref="F48:G48"/>
  </mergeCells>
  <phoneticPr fontId="7" type="noConversion"/>
  <pageMargins left="0.70866141732283505" right="0.70866141732283505" top="0.74803149606299202" bottom="0.74803149606299202" header="0.31496062992126" footer="0.31496062992126"/>
  <pageSetup paperSize="9" orientation="portrait" verticalDpi="300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2020</vt:lpstr>
      <vt:lpstr>'2020'!Print_Area</vt:lpstr>
      <vt:lpstr>'2020'!Print_Titles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周雪梅</cp:lastModifiedBy>
  <cp:lastPrinted>2020-05-19T09:24:13Z</cp:lastPrinted>
  <dcterms:created xsi:type="dcterms:W3CDTF">2006-09-13T11:21:00Z</dcterms:created>
  <dcterms:modified xsi:type="dcterms:W3CDTF">2021-04-01T09:29:46Z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