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学科建设处-文件\人才培养方案\江苏城市职业学院\2022\【汇编word稿】2021年三年制高职人才培养方案20220301\【定稿】2021江苏城市职业学院三年制高职人才培养方案0814\8.建筑工程技术(440301)专业人才培养方案\"/>
    </mc:Choice>
  </mc:AlternateContent>
  <bookViews>
    <workbookView xWindow="0" yWindow="0" windowWidth="17685" windowHeight="12225"/>
  </bookViews>
  <sheets>
    <sheet name="装配化施工" sheetId="2" r:id="rId1"/>
    <sheet name="Sheet1" sheetId="3" r:id="rId2"/>
  </sheets>
  <definedNames>
    <definedName name="_xlnm.Print_Titles" localSheetId="0">装配化施工!$2:$5</definedName>
  </definedNames>
  <calcPr calcId="162913"/>
</workbook>
</file>

<file path=xl/calcChain.xml><?xml version="1.0" encoding="utf-8"?>
<calcChain xmlns="http://schemas.openxmlformats.org/spreadsheetml/2006/main">
  <c r="F9" i="3" l="1"/>
  <c r="D9" i="3"/>
  <c r="F8" i="3"/>
  <c r="D8" i="3"/>
  <c r="F6" i="3"/>
  <c r="H5" i="3"/>
  <c r="F4" i="3"/>
  <c r="O53" i="2"/>
  <c r="N53" i="2"/>
  <c r="M53" i="2"/>
  <c r="L53" i="2"/>
  <c r="K53" i="2"/>
  <c r="J53" i="2"/>
  <c r="I53" i="2"/>
  <c r="H8" i="3" s="1"/>
  <c r="H53" i="2"/>
  <c r="G53" i="2"/>
  <c r="F53" i="2"/>
  <c r="O48" i="2"/>
  <c r="N48" i="2"/>
  <c r="M48" i="2"/>
  <c r="L48" i="2"/>
  <c r="K48" i="2"/>
  <c r="J48" i="2"/>
  <c r="I48" i="2"/>
  <c r="H6" i="3" s="1"/>
  <c r="H48" i="2"/>
  <c r="G48" i="2"/>
  <c r="D6" i="3" s="1"/>
  <c r="F48" i="2"/>
  <c r="O36" i="2"/>
  <c r="N36" i="2"/>
  <c r="N55" i="2" s="1"/>
  <c r="M36" i="2"/>
  <c r="M55" i="2" s="1"/>
  <c r="L36" i="2"/>
  <c r="K36" i="2"/>
  <c r="K55" i="2" s="1"/>
  <c r="J36" i="2"/>
  <c r="I36" i="2"/>
  <c r="H36" i="2"/>
  <c r="H55" i="2" s="1"/>
  <c r="G36" i="2"/>
  <c r="D5" i="3" s="1"/>
  <c r="F36" i="2"/>
  <c r="F5" i="3" s="1"/>
  <c r="O19" i="2"/>
  <c r="O55" i="2" s="1"/>
  <c r="N19" i="2"/>
  <c r="M19" i="2"/>
  <c r="L19" i="2"/>
  <c r="K19" i="2"/>
  <c r="J19" i="2"/>
  <c r="J55" i="2" s="1"/>
  <c r="I19" i="2"/>
  <c r="I55" i="2" s="1"/>
  <c r="H19" i="2"/>
  <c r="G19" i="2"/>
  <c r="D4" i="3" s="1"/>
  <c r="F19" i="2"/>
  <c r="L55" i="2" l="1"/>
  <c r="I5" i="3"/>
  <c r="I8" i="3"/>
  <c r="E5" i="3"/>
  <c r="I6" i="3"/>
  <c r="E8" i="3"/>
  <c r="E4" i="3"/>
  <c r="D10" i="3"/>
  <c r="E7" i="3" s="1"/>
  <c r="G8" i="3"/>
  <c r="G5" i="3"/>
  <c r="D11" i="3"/>
  <c r="G6" i="3" s="1"/>
  <c r="G9" i="3"/>
  <c r="G4" i="3"/>
  <c r="H4" i="3"/>
  <c r="G55" i="2"/>
  <c r="F55" i="2"/>
  <c r="I11" i="3" l="1"/>
  <c r="D12" i="3" s="1"/>
  <c r="I4" i="3"/>
  <c r="E9" i="3"/>
  <c r="E6" i="3"/>
</calcChain>
</file>

<file path=xl/sharedStrings.xml><?xml version="1.0" encoding="utf-8"?>
<sst xmlns="http://schemas.openxmlformats.org/spreadsheetml/2006/main" count="251" uniqueCount="161">
  <si>
    <r>
      <rPr>
        <sz val="11"/>
        <rFont val="宋体"/>
        <charset val="134"/>
      </rPr>
      <t>附表：建筑工程技术专业（装配化施工方向）</t>
    </r>
    <r>
      <rPr>
        <sz val="11"/>
        <rFont val="Times New Roman"/>
        <family val="1"/>
      </rPr>
      <t xml:space="preserve"> </t>
    </r>
    <r>
      <rPr>
        <sz val="11"/>
        <rFont val="宋体"/>
        <charset val="134"/>
      </rPr>
      <t>课程方案与课时分配表</t>
    </r>
  </si>
  <si>
    <t>课程
类别</t>
  </si>
  <si>
    <t>课程代码</t>
  </si>
  <si>
    <t>课程名称</t>
  </si>
  <si>
    <t>开课
部门</t>
  </si>
  <si>
    <t>计划学时</t>
  </si>
  <si>
    <t>学分</t>
  </si>
  <si>
    <t>学时分配</t>
  </si>
  <si>
    <t>开课学期及学时</t>
  </si>
  <si>
    <t>考核
方式</t>
  </si>
  <si>
    <t>讲授</t>
  </si>
  <si>
    <t>实践</t>
  </si>
  <si>
    <t>一</t>
  </si>
  <si>
    <t>二</t>
  </si>
  <si>
    <t>三</t>
  </si>
  <si>
    <t>四</t>
  </si>
  <si>
    <t>五</t>
  </si>
  <si>
    <t>六</t>
  </si>
  <si>
    <t>各学期非集中教学总周数</t>
  </si>
  <si>
    <t>学院公共基础平台课</t>
  </si>
  <si>
    <t>素质教育基础课</t>
  </si>
  <si>
    <t>100005A</t>
  </si>
  <si>
    <t>思想道德与法治</t>
  </si>
  <si>
    <t>马克思主义学院</t>
  </si>
  <si>
    <t>考试</t>
  </si>
  <si>
    <t>000032A
000033A</t>
  </si>
  <si>
    <r>
      <rPr>
        <sz val="9"/>
        <rFont val="宋体"/>
        <charset val="134"/>
      </rPr>
      <t>毛泽东思想和中国特色社会主义理论体系概论</t>
    </r>
    <r>
      <rPr>
        <sz val="9"/>
        <rFont val="Times New Roman"/>
        <family val="1"/>
      </rPr>
      <t>1-2</t>
    </r>
  </si>
  <si>
    <t>100004A</t>
  </si>
  <si>
    <t>形势与政策</t>
  </si>
  <si>
    <r>
      <rPr>
        <sz val="9"/>
        <rFont val="宋体"/>
        <charset val="134"/>
      </rPr>
      <t>每学期不少于</t>
    </r>
    <r>
      <rPr>
        <sz val="9"/>
        <rFont val="Times New Roman"/>
        <family val="1"/>
      </rPr>
      <t>8</t>
    </r>
    <r>
      <rPr>
        <sz val="9"/>
        <rFont val="宋体"/>
        <charset val="134"/>
      </rPr>
      <t>学时</t>
    </r>
  </si>
  <si>
    <t>考查</t>
  </si>
  <si>
    <t>100006A</t>
  </si>
  <si>
    <t>国家安全教育</t>
  </si>
  <si>
    <t>100007A</t>
  </si>
  <si>
    <t>心理健康</t>
  </si>
  <si>
    <t>000038A-000041A</t>
  </si>
  <si>
    <r>
      <rPr>
        <sz val="9"/>
        <rFont val="宋体"/>
        <charset val="134"/>
      </rPr>
      <t>大学英语</t>
    </r>
    <r>
      <rPr>
        <sz val="9"/>
        <rFont val="Times New Roman"/>
        <family val="1"/>
      </rPr>
      <t>B1-4</t>
    </r>
  </si>
  <si>
    <t>外国语学院</t>
  </si>
  <si>
    <t>000046A</t>
  </si>
  <si>
    <t>大学语文</t>
  </si>
  <si>
    <t xml:space="preserve"> 教育学院</t>
  </si>
  <si>
    <t>000018A
000047A</t>
  </si>
  <si>
    <r>
      <rPr>
        <sz val="9"/>
        <rFont val="宋体"/>
        <charset val="134"/>
      </rPr>
      <t>工科数学</t>
    </r>
    <r>
      <rPr>
        <sz val="9"/>
        <rFont val="Times New Roman"/>
        <family val="1"/>
      </rPr>
      <t>1-2</t>
    </r>
  </si>
  <si>
    <r>
      <rPr>
        <sz val="9"/>
        <rFont val="宋体"/>
        <charset val="134"/>
      </rPr>
      <t>考试</t>
    </r>
    <r>
      <rPr>
        <sz val="9"/>
        <rFont val="Times New Roman"/>
        <family val="1"/>
      </rPr>
      <t>/</t>
    </r>
    <r>
      <rPr>
        <sz val="9"/>
        <rFont val="宋体"/>
        <charset val="134"/>
      </rPr>
      <t>考查</t>
    </r>
  </si>
  <si>
    <t>000010A-000012A
000048A</t>
  </si>
  <si>
    <r>
      <rPr>
        <sz val="9"/>
        <rFont val="宋体"/>
        <charset val="134"/>
      </rPr>
      <t>体育</t>
    </r>
    <r>
      <rPr>
        <sz val="9"/>
        <rFont val="Times New Roman"/>
        <family val="1"/>
      </rPr>
      <t>1-4</t>
    </r>
  </si>
  <si>
    <t>职业能力基础课</t>
  </si>
  <si>
    <t>010387A</t>
  </si>
  <si>
    <t>信息技术</t>
  </si>
  <si>
    <t>信息工程学院</t>
  </si>
  <si>
    <t>000051A</t>
  </si>
  <si>
    <t>就业与创业指导</t>
  </si>
  <si>
    <t>080001A</t>
  </si>
  <si>
    <t>劳动教育</t>
  </si>
  <si>
    <t>教育学院</t>
  </si>
  <si>
    <t>000052A</t>
  </si>
  <si>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管理学原理与实务</t>
    </r>
  </si>
  <si>
    <r>
      <rPr>
        <sz val="9"/>
        <rFont val="宋体"/>
        <charset val="134"/>
      </rPr>
      <t>小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计</t>
    </r>
  </si>
  <si>
    <t>专业群通用技术平台课</t>
  </si>
  <si>
    <r>
      <rPr>
        <sz val="9"/>
        <rFont val="宋体"/>
        <charset val="134"/>
      </rPr>
      <t>技术基础课</t>
    </r>
  </si>
  <si>
    <t>020326A</t>
  </si>
  <si>
    <r>
      <rPr>
        <sz val="9"/>
        <rFont val="宋体"/>
        <charset val="134"/>
      </rPr>
      <t>工程制图</t>
    </r>
  </si>
  <si>
    <r>
      <rPr>
        <sz val="9"/>
        <rFont val="宋体"/>
        <charset val="134"/>
      </rPr>
      <t>建筑工程学院</t>
    </r>
  </si>
  <si>
    <r>
      <rPr>
        <sz val="9"/>
        <rFont val="宋体"/>
        <charset val="134"/>
      </rPr>
      <t>考查</t>
    </r>
  </si>
  <si>
    <t>020279A</t>
  </si>
  <si>
    <t>土木工程材料</t>
  </si>
  <si>
    <t>020161A</t>
  </si>
  <si>
    <r>
      <rPr>
        <sz val="9"/>
        <rFont val="宋体"/>
        <charset val="134"/>
      </rPr>
      <t>建筑力学</t>
    </r>
  </si>
  <si>
    <r>
      <rPr>
        <sz val="9"/>
        <rFont val="宋体"/>
        <charset val="134"/>
      </rPr>
      <t>考试</t>
    </r>
  </si>
  <si>
    <t>020002A</t>
  </si>
  <si>
    <r>
      <rPr>
        <sz val="9"/>
        <rFont val="宋体"/>
        <charset val="134"/>
      </rPr>
      <t>建筑构造与识图﹡</t>
    </r>
  </si>
  <si>
    <t>020306A</t>
  </si>
  <si>
    <r>
      <rPr>
        <sz val="9"/>
        <rFont val="宋体"/>
        <charset val="134"/>
      </rPr>
      <t>工程测量﹡</t>
    </r>
  </si>
  <si>
    <t>020337A</t>
  </si>
  <si>
    <r>
      <rPr>
        <sz val="9"/>
        <rFont val="宋体"/>
        <charset val="134"/>
      </rPr>
      <t>招投标与合同管理</t>
    </r>
  </si>
  <si>
    <t>000025A</t>
  </si>
  <si>
    <r>
      <rPr>
        <sz val="9"/>
        <rFont val="宋体"/>
        <charset val="134"/>
      </rPr>
      <t>建设法规</t>
    </r>
  </si>
  <si>
    <r>
      <rPr>
        <sz val="9"/>
        <rFont val="宋体"/>
        <charset val="134"/>
      </rPr>
      <t>公共管理学院</t>
    </r>
  </si>
  <si>
    <t>020163A</t>
  </si>
  <si>
    <r>
      <rPr>
        <sz val="9"/>
        <rFont val="宋体"/>
        <charset val="134"/>
      </rPr>
      <t>建筑结构﹡</t>
    </r>
  </si>
  <si>
    <t>0200470</t>
  </si>
  <si>
    <r>
      <rPr>
        <sz val="9"/>
        <rFont val="宋体"/>
        <charset val="134"/>
      </rPr>
      <t>建筑设备</t>
    </r>
  </si>
  <si>
    <t>020338A</t>
  </si>
  <si>
    <t>工程专业英语</t>
  </si>
  <si>
    <r>
      <rPr>
        <sz val="9"/>
        <rFont val="宋体"/>
        <charset val="134"/>
      </rPr>
      <t>建筑工程学院　</t>
    </r>
  </si>
  <si>
    <r>
      <rPr>
        <sz val="9"/>
        <rFont val="宋体"/>
        <charset val="134"/>
      </rPr>
      <t>基础实践课</t>
    </r>
  </si>
  <si>
    <t>020124A</t>
  </si>
  <si>
    <r>
      <rPr>
        <sz val="9"/>
        <rFont val="宋体"/>
        <charset val="134"/>
      </rPr>
      <t>专业认识实训</t>
    </r>
  </si>
  <si>
    <t>1w</t>
  </si>
  <si>
    <r>
      <rPr>
        <sz val="9"/>
        <rFont val="宋体"/>
        <charset val="134"/>
      </rPr>
      <t>考查　</t>
    </r>
  </si>
  <si>
    <t>020385A</t>
  </si>
  <si>
    <t>工程测量实训</t>
  </si>
  <si>
    <t>020135A</t>
  </si>
  <si>
    <r>
      <rPr>
        <sz val="9"/>
        <rFont val="宋体"/>
        <charset val="134"/>
      </rPr>
      <t>施工工艺实训　</t>
    </r>
  </si>
  <si>
    <r>
      <rPr>
        <sz val="9"/>
        <rFont val="Times New Roman"/>
        <family val="1"/>
      </rPr>
      <t>1w</t>
    </r>
    <r>
      <rPr>
        <sz val="9"/>
        <rFont val="宋体"/>
        <charset val="134"/>
      </rPr>
      <t>　</t>
    </r>
  </si>
  <si>
    <t>020183A</t>
  </si>
  <si>
    <r>
      <rPr>
        <sz val="9"/>
        <rFont val="宋体"/>
        <charset val="134"/>
      </rPr>
      <t>建筑</t>
    </r>
    <r>
      <rPr>
        <sz val="9"/>
        <rFont val="Times New Roman"/>
        <family val="1"/>
      </rPr>
      <t>CAD</t>
    </r>
    <r>
      <rPr>
        <sz val="9"/>
        <rFont val="宋体"/>
        <charset val="134"/>
      </rPr>
      <t>实训　</t>
    </r>
  </si>
  <si>
    <t>2w</t>
  </si>
  <si>
    <t>020225A</t>
  </si>
  <si>
    <r>
      <rPr>
        <sz val="9"/>
        <rFont val="宋体"/>
        <charset val="134"/>
      </rPr>
      <t>施工图识读实训</t>
    </r>
  </si>
  <si>
    <t>020339A</t>
  </si>
  <si>
    <r>
      <rPr>
        <sz val="9"/>
        <rFont val="Times New Roman"/>
        <family val="1"/>
      </rPr>
      <t>BIM</t>
    </r>
    <r>
      <rPr>
        <sz val="9"/>
        <rFont val="宋体"/>
        <charset val="134"/>
      </rPr>
      <t>建模基础</t>
    </r>
  </si>
  <si>
    <t>专业方向必修课</t>
  </si>
  <si>
    <r>
      <rPr>
        <sz val="9"/>
        <rFont val="宋体"/>
        <charset val="134"/>
      </rPr>
      <t>技术应用课</t>
    </r>
  </si>
  <si>
    <t>020005A</t>
  </si>
  <si>
    <r>
      <rPr>
        <sz val="9"/>
        <rFont val="宋体"/>
        <charset val="134"/>
      </rPr>
      <t>施工组织﹡</t>
    </r>
  </si>
  <si>
    <t>020340A</t>
  </si>
  <si>
    <r>
      <rPr>
        <sz val="9"/>
        <rFont val="宋体"/>
        <charset val="134"/>
      </rPr>
      <t>地基与基础工程施工﹡</t>
    </r>
  </si>
  <si>
    <t>020078A</t>
  </si>
  <si>
    <r>
      <rPr>
        <sz val="9"/>
        <rFont val="宋体"/>
        <charset val="134"/>
      </rPr>
      <t>主体工程施工﹡</t>
    </r>
  </si>
  <si>
    <t>020123A</t>
  </si>
  <si>
    <r>
      <rPr>
        <sz val="9"/>
        <rFont val="宋体"/>
        <charset val="134"/>
      </rPr>
      <t>装饰工程施工</t>
    </r>
  </si>
  <si>
    <t>020341A</t>
  </si>
  <si>
    <r>
      <rPr>
        <sz val="9"/>
        <rFont val="宋体"/>
        <charset val="134"/>
      </rPr>
      <t>建筑工程计量与计价﹡</t>
    </r>
  </si>
  <si>
    <r>
      <rPr>
        <sz val="9"/>
        <rFont val="宋体"/>
        <charset val="134"/>
      </rPr>
      <t>岗位实践课</t>
    </r>
  </si>
  <si>
    <t>020210A</t>
  </si>
  <si>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施工综合实训</t>
    </r>
  </si>
  <si>
    <t>020169A</t>
  </si>
  <si>
    <r>
      <rPr>
        <sz val="9"/>
        <rFont val="宋体"/>
        <charset val="134"/>
      </rPr>
      <t>建筑工程计量与计价实训</t>
    </r>
  </si>
  <si>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建筑工程学院</t>
    </r>
  </si>
  <si>
    <t>020188A</t>
  </si>
  <si>
    <r>
      <rPr>
        <sz val="9"/>
        <rFont val="宋体"/>
        <charset val="134"/>
      </rPr>
      <t>工程资料编制归档</t>
    </r>
  </si>
  <si>
    <t>020342A</t>
  </si>
  <si>
    <r>
      <rPr>
        <sz val="9"/>
        <rFont val="Times New Roman"/>
        <family val="1"/>
      </rPr>
      <t>BIM</t>
    </r>
    <r>
      <rPr>
        <sz val="9"/>
        <rFont val="宋体"/>
        <charset val="134"/>
      </rPr>
      <t>技术工程应用实训</t>
    </r>
  </si>
  <si>
    <t>020199A
020200A</t>
  </si>
  <si>
    <r>
      <rPr>
        <sz val="9"/>
        <rFont val="宋体"/>
        <charset val="134"/>
      </rPr>
      <t>顶岗实习</t>
    </r>
    <r>
      <rPr>
        <sz val="9"/>
        <rFont val="Times New Roman"/>
        <family val="1"/>
      </rPr>
      <t>1-2</t>
    </r>
  </si>
  <si>
    <t xml:space="preserve">5w </t>
  </si>
  <si>
    <t>5w</t>
  </si>
  <si>
    <t>020203A
020204A</t>
  </si>
  <si>
    <r>
      <rPr>
        <sz val="9"/>
        <rFont val="宋体"/>
        <charset val="134"/>
      </rPr>
      <t>毕业设计</t>
    </r>
    <r>
      <rPr>
        <sz val="9"/>
        <rFont val="Times New Roman"/>
        <family val="1"/>
      </rPr>
      <t>1-2</t>
    </r>
  </si>
  <si>
    <t>3w</t>
  </si>
  <si>
    <t>专业方向选修课</t>
  </si>
  <si>
    <t>装配化施工</t>
  </si>
  <si>
    <t>020219A</t>
  </si>
  <si>
    <t>建设工程监理概论</t>
  </si>
  <si>
    <t>建筑工程学院</t>
  </si>
  <si>
    <t>020019A</t>
  </si>
  <si>
    <t>钢结构施工</t>
  </si>
  <si>
    <t>0200130</t>
  </si>
  <si>
    <t>工程项目管理　</t>
  </si>
  <si>
    <t>020343A</t>
  </si>
  <si>
    <r>
      <rPr>
        <sz val="9"/>
        <rFont val="宋体"/>
        <charset val="134"/>
      </rPr>
      <t>装配式混凝土结构工程</t>
    </r>
  </si>
  <si>
    <t>素质拓展课（任选）</t>
  </si>
  <si>
    <t>学院</t>
  </si>
  <si>
    <t>至少从艺术类和“四史”类课程中各选一门课程</t>
  </si>
  <si>
    <r>
      <rPr>
        <sz val="9"/>
        <rFont val="宋体"/>
        <charset val="134"/>
      </rPr>
      <t>合</t>
    </r>
    <r>
      <rPr>
        <sz val="9"/>
        <rFont val="Times New Roman"/>
        <family val="1"/>
      </rPr>
      <t xml:space="preserve">       </t>
    </r>
    <r>
      <rPr>
        <sz val="9"/>
        <rFont val="宋体"/>
        <charset val="134"/>
      </rPr>
      <t>计</t>
    </r>
    <r>
      <rPr>
        <sz val="9"/>
        <rFont val="Times New Roman"/>
        <family val="1"/>
      </rPr>
      <t xml:space="preserve"> </t>
    </r>
  </si>
  <si>
    <r>
      <rPr>
        <sz val="9"/>
        <rFont val="宋体"/>
        <charset val="134"/>
      </rPr>
      <t>注：</t>
    </r>
    <r>
      <rPr>
        <sz val="9"/>
        <rFont val="Times New Roman"/>
        <family val="1"/>
      </rPr>
      <t>1.</t>
    </r>
    <r>
      <rPr>
        <sz val="9"/>
        <rFont val="宋体"/>
        <charset val="134"/>
      </rPr>
      <t>课程名称右上角加</t>
    </r>
    <r>
      <rPr>
        <sz val="9"/>
        <rFont val="Times New Roman"/>
        <family val="1"/>
      </rPr>
      <t>“*”</t>
    </r>
    <r>
      <rPr>
        <sz val="9"/>
        <rFont val="宋体"/>
        <charset val="134"/>
      </rPr>
      <t>者为专业核心课程</t>
    </r>
    <r>
      <rPr>
        <sz val="9"/>
        <rFont val="Times New Roman"/>
        <family val="1"/>
      </rPr>
      <t xml:space="preserve">     
        2.</t>
    </r>
    <r>
      <rPr>
        <sz val="9"/>
        <rFont val="宋体"/>
        <charset val="134"/>
      </rPr>
      <t>素质拓展课</t>
    </r>
    <r>
      <rPr>
        <sz val="9"/>
        <rFont val="Times New Roman"/>
        <family val="1"/>
      </rPr>
      <t>10</t>
    </r>
    <r>
      <rPr>
        <sz val="9"/>
        <rFont val="宋体"/>
        <charset val="134"/>
      </rPr>
      <t>学分含</t>
    </r>
    <r>
      <rPr>
        <sz val="9"/>
        <rFont val="Times New Roman"/>
        <family val="1"/>
      </rPr>
      <t>“</t>
    </r>
    <r>
      <rPr>
        <sz val="9"/>
        <rFont val="宋体"/>
        <charset val="134"/>
      </rPr>
      <t>第二课堂</t>
    </r>
    <r>
      <rPr>
        <sz val="9"/>
        <rFont val="Times New Roman"/>
        <family val="1"/>
      </rPr>
      <t xml:space="preserve">”     </t>
    </r>
  </si>
  <si>
    <t>课程类别</t>
  </si>
  <si>
    <t>百分比</t>
  </si>
  <si>
    <r>
      <rPr>
        <sz val="9"/>
        <rFont val="宋体"/>
        <charset val="134"/>
      </rPr>
      <t>学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时</t>
    </r>
  </si>
  <si>
    <t>实践性</t>
  </si>
  <si>
    <t>教学学时</t>
  </si>
  <si>
    <t>必修课</t>
  </si>
  <si>
    <t>专业（群）通用技术平台课</t>
  </si>
  <si>
    <t>相关实践性教学课</t>
  </si>
  <si>
    <t>选修课</t>
  </si>
  <si>
    <t>素质拓展课</t>
  </si>
  <si>
    <t>总学分</t>
  </si>
  <si>
    <t>教学活动总学时</t>
  </si>
  <si>
    <t>实践性教学总学时</t>
  </si>
  <si>
    <t>实践学时比例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</si>
</sst>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%"/>
  </numFmts>
  <fonts count="10" x14ac:knownFonts="1">
    <font>
      <sz val="11"/>
      <color theme="1"/>
      <name val="宋体"/>
      <charset val="134"/>
      <scheme val="minor"/>
    </font>
    <font>
      <sz val="9"/>
      <name val="宋体"/>
      <charset val="134"/>
    </font>
    <font>
      <sz val="9"/>
      <name val="Times New Roman"/>
      <family val="1"/>
    </font>
    <font>
      <sz val="11"/>
      <name val="宋体"/>
      <charset val="134"/>
    </font>
    <font>
      <sz val="6"/>
      <name val="Times New Roman"/>
      <family val="1"/>
    </font>
    <font>
      <sz val="11"/>
      <name val="Times New Roman"/>
      <family val="1"/>
    </font>
    <font>
      <sz val="12"/>
      <name val="Times New Roman"/>
      <family val="1"/>
    </font>
    <font>
      <sz val="11"/>
      <name val="宋体"/>
      <charset val="134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41">
    <xf numFmtId="0" fontId="0" fillId="0" borderId="0" xfId="0">
      <alignment vertical="center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0" fillId="0" borderId="0" xfId="0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/>
    <xf numFmtId="0" fontId="5" fillId="0" borderId="0" xfId="0" applyFont="1" applyFill="1" applyAlignment="1"/>
    <xf numFmtId="0" fontId="4" fillId="0" borderId="1" xfId="0" applyFont="1" applyFill="1" applyBorder="1" applyAlignment="1"/>
    <xf numFmtId="0" fontId="5" fillId="0" borderId="1" xfId="0" applyFont="1" applyFill="1" applyBorder="1" applyAlignment="1"/>
    <xf numFmtId="0" fontId="6" fillId="0" borderId="1" xfId="0" applyFont="1" applyFill="1" applyBorder="1" applyAlignment="1"/>
    <xf numFmtId="0" fontId="6" fillId="0" borderId="0" xfId="0" applyFont="1" applyFill="1" applyAlignment="1"/>
    <xf numFmtId="0" fontId="7" fillId="0" borderId="1" xfId="0" applyFont="1" applyFill="1" applyBorder="1" applyAlignment="1"/>
    <xf numFmtId="0" fontId="4" fillId="0" borderId="3" xfId="0" applyFont="1" applyFill="1" applyBorder="1" applyAlignment="1"/>
    <xf numFmtId="0" fontId="3" fillId="0" borderId="4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76" fontId="1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6"/>
  <sheetViews>
    <sheetView tabSelected="1" workbookViewId="0">
      <pane ySplit="1" topLeftCell="A2" activePane="bottomLeft" state="frozen"/>
      <selection pane="bottomLeft" activeCell="R18" sqref="R18"/>
    </sheetView>
  </sheetViews>
  <sheetFormatPr defaultColWidth="9" defaultRowHeight="13.5" x14ac:dyDescent="0.15"/>
  <cols>
    <col min="1" max="1" width="3.25" style="7" customWidth="1"/>
    <col min="2" max="2" width="3" style="7" customWidth="1"/>
    <col min="3" max="3" width="7.625" style="7" customWidth="1"/>
    <col min="4" max="4" width="18.125" style="7" customWidth="1"/>
    <col min="5" max="5" width="8.125" style="7" customWidth="1"/>
    <col min="6" max="9" width="4.625" style="7" customWidth="1"/>
    <col min="10" max="10" width="4" style="7" customWidth="1"/>
    <col min="11" max="11" width="4.375" style="7" customWidth="1"/>
    <col min="12" max="12" width="4.125" style="7" customWidth="1"/>
    <col min="13" max="13" width="4.625" style="7" customWidth="1"/>
    <col min="14" max="14" width="4.25" style="7" customWidth="1"/>
    <col min="15" max="15" width="4.125" style="7" customWidth="1"/>
    <col min="16" max="16" width="4.75" style="7" customWidth="1"/>
    <col min="17" max="16384" width="9" style="7"/>
  </cols>
  <sheetData>
    <row r="1" spans="1:16" ht="29.25" customHeight="1" x14ac:dyDescent="0.15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x14ac:dyDescent="0.15">
      <c r="A2" s="28" t="s">
        <v>1</v>
      </c>
      <c r="B2" s="29"/>
      <c r="C2" s="28" t="s">
        <v>2</v>
      </c>
      <c r="D2" s="28" t="s">
        <v>3</v>
      </c>
      <c r="E2" s="28" t="s">
        <v>4</v>
      </c>
      <c r="F2" s="28" t="s">
        <v>5</v>
      </c>
      <c r="G2" s="28" t="s">
        <v>6</v>
      </c>
      <c r="H2" s="28" t="s">
        <v>7</v>
      </c>
      <c r="I2" s="29"/>
      <c r="J2" s="28" t="s">
        <v>8</v>
      </c>
      <c r="K2" s="29"/>
      <c r="L2" s="29"/>
      <c r="M2" s="29"/>
      <c r="N2" s="29"/>
      <c r="O2" s="29"/>
      <c r="P2" s="28" t="s">
        <v>9</v>
      </c>
    </row>
    <row r="3" spans="1:16" x14ac:dyDescent="0.15">
      <c r="A3" s="29"/>
      <c r="B3" s="29"/>
      <c r="C3" s="29"/>
      <c r="D3" s="28"/>
      <c r="E3" s="28"/>
      <c r="F3" s="29"/>
      <c r="G3" s="29"/>
      <c r="H3" s="28" t="s">
        <v>10</v>
      </c>
      <c r="I3" s="28" t="s">
        <v>11</v>
      </c>
      <c r="J3" s="8" t="s">
        <v>12</v>
      </c>
      <c r="K3" s="8" t="s">
        <v>13</v>
      </c>
      <c r="L3" s="8" t="s">
        <v>14</v>
      </c>
      <c r="M3" s="8" t="s">
        <v>15</v>
      </c>
      <c r="N3" s="8" t="s">
        <v>16</v>
      </c>
      <c r="O3" s="8" t="s">
        <v>17</v>
      </c>
      <c r="P3" s="29"/>
    </row>
    <row r="4" spans="1:16" x14ac:dyDescent="0.15">
      <c r="A4" s="29"/>
      <c r="B4" s="29"/>
      <c r="C4" s="29"/>
      <c r="D4" s="28"/>
      <c r="E4" s="28"/>
      <c r="F4" s="29"/>
      <c r="G4" s="29"/>
      <c r="H4" s="29"/>
      <c r="I4" s="29"/>
      <c r="J4" s="9">
        <v>16</v>
      </c>
      <c r="K4" s="9">
        <v>15</v>
      </c>
      <c r="L4" s="9">
        <v>15</v>
      </c>
      <c r="M4" s="9">
        <v>15</v>
      </c>
      <c r="N4" s="9">
        <v>4</v>
      </c>
      <c r="O4" s="9">
        <v>0</v>
      </c>
      <c r="P4" s="29"/>
    </row>
    <row r="5" spans="1:16" x14ac:dyDescent="0.15">
      <c r="A5" s="29"/>
      <c r="B5" s="29"/>
      <c r="C5" s="29"/>
      <c r="D5" s="28"/>
      <c r="E5" s="28"/>
      <c r="F5" s="29"/>
      <c r="G5" s="29"/>
      <c r="H5" s="29"/>
      <c r="I5" s="29"/>
      <c r="J5" s="28" t="s">
        <v>18</v>
      </c>
      <c r="K5" s="29"/>
      <c r="L5" s="29"/>
      <c r="M5" s="29"/>
      <c r="N5" s="29"/>
      <c r="O5" s="29"/>
      <c r="P5" s="29"/>
    </row>
    <row r="6" spans="1:16" ht="28.5" customHeight="1" x14ac:dyDescent="0.15">
      <c r="A6" s="35" t="s">
        <v>19</v>
      </c>
      <c r="B6" s="35" t="s">
        <v>20</v>
      </c>
      <c r="C6" s="10" t="s">
        <v>21</v>
      </c>
      <c r="D6" s="11" t="s">
        <v>22</v>
      </c>
      <c r="E6" s="11" t="s">
        <v>23</v>
      </c>
      <c r="F6" s="11">
        <v>45</v>
      </c>
      <c r="G6" s="11">
        <v>3</v>
      </c>
      <c r="H6" s="11">
        <v>36</v>
      </c>
      <c r="I6" s="11">
        <v>9</v>
      </c>
      <c r="J6" s="11">
        <v>3</v>
      </c>
      <c r="K6" s="11"/>
      <c r="L6" s="11"/>
      <c r="M6" s="11"/>
      <c r="N6" s="11"/>
      <c r="O6" s="11"/>
      <c r="P6" s="11" t="s">
        <v>24</v>
      </c>
    </row>
    <row r="7" spans="1:16" ht="36" customHeight="1" x14ac:dyDescent="0.15">
      <c r="A7" s="29"/>
      <c r="B7" s="28"/>
      <c r="C7" s="9" t="s">
        <v>25</v>
      </c>
      <c r="D7" s="8" t="s">
        <v>26</v>
      </c>
      <c r="E7" s="8" t="s">
        <v>23</v>
      </c>
      <c r="F7" s="9">
        <v>60</v>
      </c>
      <c r="G7" s="9">
        <v>4</v>
      </c>
      <c r="H7" s="9">
        <v>52</v>
      </c>
      <c r="I7" s="9">
        <v>8</v>
      </c>
      <c r="J7" s="9"/>
      <c r="K7" s="9"/>
      <c r="L7" s="9">
        <v>2</v>
      </c>
      <c r="M7" s="9">
        <v>2</v>
      </c>
      <c r="N7" s="9"/>
      <c r="O7" s="9"/>
      <c r="P7" s="8" t="s">
        <v>24</v>
      </c>
    </row>
    <row r="8" spans="1:16" ht="26.25" customHeight="1" x14ac:dyDescent="0.15">
      <c r="A8" s="29"/>
      <c r="B8" s="28"/>
      <c r="C8" s="9" t="s">
        <v>27</v>
      </c>
      <c r="D8" s="8" t="s">
        <v>28</v>
      </c>
      <c r="E8" s="8" t="s">
        <v>23</v>
      </c>
      <c r="F8" s="9">
        <v>48</v>
      </c>
      <c r="G8" s="9">
        <v>1</v>
      </c>
      <c r="H8" s="9">
        <v>48</v>
      </c>
      <c r="I8" s="9"/>
      <c r="J8" s="30" t="s">
        <v>29</v>
      </c>
      <c r="K8" s="31"/>
      <c r="L8" s="31"/>
      <c r="M8" s="31"/>
      <c r="N8" s="31"/>
      <c r="O8" s="32"/>
      <c r="P8" s="8" t="s">
        <v>30</v>
      </c>
    </row>
    <row r="9" spans="1:16" ht="26.25" customHeight="1" x14ac:dyDescent="0.15">
      <c r="A9" s="29"/>
      <c r="B9" s="28"/>
      <c r="C9" s="12" t="s">
        <v>31</v>
      </c>
      <c r="D9" s="11" t="s">
        <v>32</v>
      </c>
      <c r="E9" s="11" t="s">
        <v>23</v>
      </c>
      <c r="F9" s="12">
        <v>16</v>
      </c>
      <c r="G9" s="12">
        <v>1</v>
      </c>
      <c r="H9" s="12">
        <v>6</v>
      </c>
      <c r="I9" s="12">
        <v>10</v>
      </c>
      <c r="J9" s="12"/>
      <c r="K9" s="12">
        <v>1</v>
      </c>
      <c r="L9" s="12"/>
      <c r="M9" s="12"/>
      <c r="N9" s="12"/>
      <c r="O9" s="12"/>
      <c r="P9" s="11" t="s">
        <v>30</v>
      </c>
    </row>
    <row r="10" spans="1:16" ht="26.25" customHeight="1" x14ac:dyDescent="0.15">
      <c r="A10" s="29"/>
      <c r="B10" s="28"/>
      <c r="C10" s="12" t="s">
        <v>33</v>
      </c>
      <c r="D10" s="11" t="s">
        <v>34</v>
      </c>
      <c r="E10" s="11" t="s">
        <v>23</v>
      </c>
      <c r="F10" s="12">
        <v>32</v>
      </c>
      <c r="G10" s="12">
        <v>2</v>
      </c>
      <c r="H10" s="12">
        <v>32</v>
      </c>
      <c r="I10" s="12"/>
      <c r="J10" s="12">
        <v>2</v>
      </c>
      <c r="K10" s="12"/>
      <c r="L10" s="12"/>
      <c r="M10" s="12"/>
      <c r="N10" s="12"/>
      <c r="O10" s="12"/>
      <c r="P10" s="11" t="s">
        <v>30</v>
      </c>
    </row>
    <row r="11" spans="1:16" ht="24" x14ac:dyDescent="0.15">
      <c r="A11" s="29"/>
      <c r="B11" s="28"/>
      <c r="C11" s="9" t="s">
        <v>35</v>
      </c>
      <c r="D11" s="8" t="s">
        <v>36</v>
      </c>
      <c r="E11" s="8" t="s">
        <v>37</v>
      </c>
      <c r="F11" s="9">
        <v>180</v>
      </c>
      <c r="G11" s="9">
        <v>10</v>
      </c>
      <c r="H11" s="9">
        <v>120</v>
      </c>
      <c r="I11" s="9">
        <v>60</v>
      </c>
      <c r="J11" s="9">
        <v>4</v>
      </c>
      <c r="K11" s="9">
        <v>4</v>
      </c>
      <c r="L11" s="9">
        <v>2</v>
      </c>
      <c r="M11" s="9">
        <v>2</v>
      </c>
      <c r="N11" s="9"/>
      <c r="O11" s="9"/>
      <c r="P11" s="8" t="s">
        <v>24</v>
      </c>
    </row>
    <row r="12" spans="1:16" x14ac:dyDescent="0.15">
      <c r="A12" s="29"/>
      <c r="B12" s="28"/>
      <c r="C12" s="9" t="s">
        <v>38</v>
      </c>
      <c r="D12" s="8" t="s">
        <v>39</v>
      </c>
      <c r="E12" s="8" t="s">
        <v>40</v>
      </c>
      <c r="F12" s="9">
        <v>30</v>
      </c>
      <c r="G12" s="9">
        <v>2</v>
      </c>
      <c r="H12" s="9">
        <v>15</v>
      </c>
      <c r="I12" s="9">
        <v>15</v>
      </c>
      <c r="J12" s="9"/>
      <c r="K12" s="9">
        <v>2</v>
      </c>
      <c r="L12" s="9"/>
      <c r="M12" s="9"/>
      <c r="N12" s="9"/>
      <c r="O12" s="9"/>
      <c r="P12" s="8" t="s">
        <v>30</v>
      </c>
    </row>
    <row r="13" spans="1:16" ht="24" x14ac:dyDescent="0.15">
      <c r="A13" s="29"/>
      <c r="B13" s="28"/>
      <c r="C13" s="9" t="s">
        <v>41</v>
      </c>
      <c r="D13" s="8" t="s">
        <v>42</v>
      </c>
      <c r="E13" s="8" t="s">
        <v>40</v>
      </c>
      <c r="F13" s="9">
        <v>90</v>
      </c>
      <c r="G13" s="9">
        <v>6</v>
      </c>
      <c r="H13" s="9">
        <v>82</v>
      </c>
      <c r="I13" s="9">
        <v>8</v>
      </c>
      <c r="J13" s="9">
        <v>4</v>
      </c>
      <c r="K13" s="9">
        <v>2</v>
      </c>
      <c r="L13" s="9"/>
      <c r="M13" s="9"/>
      <c r="N13" s="9"/>
      <c r="O13" s="9"/>
      <c r="P13" s="8" t="s">
        <v>43</v>
      </c>
    </row>
    <row r="14" spans="1:16" ht="36" x14ac:dyDescent="0.15">
      <c r="A14" s="29"/>
      <c r="B14" s="28"/>
      <c r="C14" s="9" t="s">
        <v>44</v>
      </c>
      <c r="D14" s="8" t="s">
        <v>45</v>
      </c>
      <c r="E14" s="8" t="s">
        <v>40</v>
      </c>
      <c r="F14" s="9">
        <v>108</v>
      </c>
      <c r="G14" s="9">
        <v>3.5</v>
      </c>
      <c r="H14" s="9">
        <v>12</v>
      </c>
      <c r="I14" s="9">
        <v>96</v>
      </c>
      <c r="J14" s="9">
        <v>2</v>
      </c>
      <c r="K14" s="9">
        <v>2</v>
      </c>
      <c r="L14" s="9">
        <v>2</v>
      </c>
      <c r="M14" s="9">
        <v>1</v>
      </c>
      <c r="N14" s="9"/>
      <c r="O14" s="9"/>
      <c r="P14" s="8" t="s">
        <v>30</v>
      </c>
    </row>
    <row r="15" spans="1:16" ht="25.5" customHeight="1" x14ac:dyDescent="0.15">
      <c r="A15" s="29"/>
      <c r="B15" s="28" t="s">
        <v>46</v>
      </c>
      <c r="C15" s="12" t="s">
        <v>47</v>
      </c>
      <c r="D15" s="11" t="s">
        <v>48</v>
      </c>
      <c r="E15" s="11" t="s">
        <v>49</v>
      </c>
      <c r="F15" s="12">
        <v>60</v>
      </c>
      <c r="G15" s="12">
        <v>4</v>
      </c>
      <c r="H15" s="12">
        <v>30</v>
      </c>
      <c r="I15" s="12">
        <v>30</v>
      </c>
      <c r="J15" s="12">
        <v>4</v>
      </c>
      <c r="K15" s="12"/>
      <c r="L15" s="12"/>
      <c r="M15" s="12"/>
      <c r="N15" s="12"/>
      <c r="O15" s="12"/>
      <c r="P15" s="11" t="s">
        <v>24</v>
      </c>
    </row>
    <row r="16" spans="1:16" ht="26.25" customHeight="1" x14ac:dyDescent="0.15">
      <c r="A16" s="29"/>
      <c r="B16" s="28"/>
      <c r="C16" s="9" t="s">
        <v>50</v>
      </c>
      <c r="D16" s="8" t="s">
        <v>51</v>
      </c>
      <c r="E16" s="8" t="s">
        <v>23</v>
      </c>
      <c r="F16" s="9">
        <v>15</v>
      </c>
      <c r="G16" s="9">
        <v>1</v>
      </c>
      <c r="H16" s="9">
        <v>15</v>
      </c>
      <c r="I16" s="9"/>
      <c r="J16" s="9"/>
      <c r="K16" s="9"/>
      <c r="L16" s="9"/>
      <c r="M16" s="9">
        <v>1</v>
      </c>
      <c r="N16" s="9"/>
      <c r="O16" s="9"/>
      <c r="P16" s="8" t="s">
        <v>30</v>
      </c>
    </row>
    <row r="17" spans="1:16" ht="26.25" customHeight="1" x14ac:dyDescent="0.15">
      <c r="A17" s="29"/>
      <c r="B17" s="28"/>
      <c r="C17" s="12" t="s">
        <v>52</v>
      </c>
      <c r="D17" s="11" t="s">
        <v>53</v>
      </c>
      <c r="E17" s="11" t="s">
        <v>54</v>
      </c>
      <c r="F17" s="11">
        <v>16</v>
      </c>
      <c r="G17" s="11">
        <v>1</v>
      </c>
      <c r="H17" s="11">
        <v>6</v>
      </c>
      <c r="I17" s="11">
        <v>10</v>
      </c>
      <c r="J17" s="11">
        <v>1</v>
      </c>
      <c r="K17" s="11"/>
      <c r="L17" s="11"/>
      <c r="M17" s="11"/>
      <c r="N17" s="11"/>
      <c r="O17" s="11"/>
      <c r="P17" s="11" t="s">
        <v>30</v>
      </c>
    </row>
    <row r="18" spans="1:16" ht="21" customHeight="1" x14ac:dyDescent="0.15">
      <c r="A18" s="29"/>
      <c r="B18" s="28"/>
      <c r="C18" s="9" t="s">
        <v>55</v>
      </c>
      <c r="D18" s="9" t="s">
        <v>56</v>
      </c>
      <c r="E18" s="8" t="s">
        <v>54</v>
      </c>
      <c r="F18" s="9">
        <v>45</v>
      </c>
      <c r="G18" s="9">
        <v>3</v>
      </c>
      <c r="H18" s="9">
        <v>30</v>
      </c>
      <c r="I18" s="9">
        <v>15</v>
      </c>
      <c r="J18" s="9"/>
      <c r="K18" s="9">
        <v>3</v>
      </c>
      <c r="L18" s="9"/>
      <c r="M18" s="9"/>
      <c r="N18" s="9"/>
      <c r="O18" s="9"/>
      <c r="P18" s="8" t="s">
        <v>30</v>
      </c>
    </row>
    <row r="19" spans="1:16" x14ac:dyDescent="0.15">
      <c r="A19" s="29"/>
      <c r="B19" s="28" t="s">
        <v>57</v>
      </c>
      <c r="C19" s="29"/>
      <c r="D19" s="29"/>
      <c r="E19" s="29"/>
      <c r="F19" s="12">
        <f t="shared" ref="F19:O19" si="0">SUM(F6:F18)</f>
        <v>745</v>
      </c>
      <c r="G19" s="12">
        <f t="shared" si="0"/>
        <v>41.5</v>
      </c>
      <c r="H19" s="12">
        <f t="shared" si="0"/>
        <v>484</v>
      </c>
      <c r="I19" s="12">
        <f t="shared" si="0"/>
        <v>261</v>
      </c>
      <c r="J19" s="12">
        <f t="shared" si="0"/>
        <v>20</v>
      </c>
      <c r="K19" s="9">
        <f t="shared" si="0"/>
        <v>14</v>
      </c>
      <c r="L19" s="9">
        <f t="shared" si="0"/>
        <v>6</v>
      </c>
      <c r="M19" s="9">
        <f t="shared" si="0"/>
        <v>6</v>
      </c>
      <c r="N19" s="9">
        <f t="shared" si="0"/>
        <v>0</v>
      </c>
      <c r="O19" s="9">
        <f t="shared" si="0"/>
        <v>0</v>
      </c>
      <c r="P19" s="9"/>
    </row>
    <row r="20" spans="1:16" ht="22.5" x14ac:dyDescent="0.15">
      <c r="A20" s="28" t="s">
        <v>58</v>
      </c>
      <c r="B20" s="29" t="s">
        <v>59</v>
      </c>
      <c r="C20" s="9" t="s">
        <v>60</v>
      </c>
      <c r="D20" s="9" t="s">
        <v>61</v>
      </c>
      <c r="E20" s="9" t="s">
        <v>62</v>
      </c>
      <c r="F20" s="9">
        <v>45</v>
      </c>
      <c r="G20" s="9">
        <v>3</v>
      </c>
      <c r="H20" s="9">
        <v>30</v>
      </c>
      <c r="I20" s="9">
        <v>15</v>
      </c>
      <c r="J20" s="9">
        <v>3</v>
      </c>
      <c r="K20" s="9"/>
      <c r="L20" s="9"/>
      <c r="M20" s="9"/>
      <c r="N20" s="9"/>
      <c r="O20" s="9"/>
      <c r="P20" s="9" t="s">
        <v>63</v>
      </c>
    </row>
    <row r="21" spans="1:16" ht="22.5" x14ac:dyDescent="0.15">
      <c r="A21" s="29"/>
      <c r="B21" s="29"/>
      <c r="C21" s="9" t="s">
        <v>64</v>
      </c>
      <c r="D21" s="8" t="s">
        <v>65</v>
      </c>
      <c r="E21" s="9" t="s">
        <v>62</v>
      </c>
      <c r="F21" s="9">
        <v>60</v>
      </c>
      <c r="G21" s="9">
        <v>4</v>
      </c>
      <c r="H21" s="9">
        <v>30</v>
      </c>
      <c r="I21" s="9">
        <v>30</v>
      </c>
      <c r="J21" s="9">
        <v>4</v>
      </c>
      <c r="K21" s="9"/>
      <c r="L21" s="9"/>
      <c r="M21" s="9"/>
      <c r="N21" s="9"/>
      <c r="O21" s="9"/>
      <c r="P21" s="9" t="s">
        <v>63</v>
      </c>
    </row>
    <row r="22" spans="1:16" ht="22.5" x14ac:dyDescent="0.15">
      <c r="A22" s="29"/>
      <c r="B22" s="29"/>
      <c r="C22" s="9" t="s">
        <v>66</v>
      </c>
      <c r="D22" s="9" t="s">
        <v>67</v>
      </c>
      <c r="E22" s="9" t="s">
        <v>62</v>
      </c>
      <c r="F22" s="9">
        <v>75</v>
      </c>
      <c r="G22" s="9">
        <v>5</v>
      </c>
      <c r="H22" s="9">
        <v>60</v>
      </c>
      <c r="I22" s="9">
        <v>15</v>
      </c>
      <c r="J22" s="14">
        <v>5</v>
      </c>
      <c r="K22" s="19"/>
      <c r="L22" s="9"/>
      <c r="M22" s="9"/>
      <c r="N22" s="9"/>
      <c r="O22" s="9"/>
      <c r="P22" s="9" t="s">
        <v>68</v>
      </c>
    </row>
    <row r="23" spans="1:16" ht="22.5" x14ac:dyDescent="0.15">
      <c r="A23" s="29"/>
      <c r="B23" s="29"/>
      <c r="C23" s="9" t="s">
        <v>69</v>
      </c>
      <c r="D23" s="9" t="s">
        <v>70</v>
      </c>
      <c r="E23" s="9" t="s">
        <v>62</v>
      </c>
      <c r="F23" s="9">
        <v>60</v>
      </c>
      <c r="G23" s="9">
        <v>4</v>
      </c>
      <c r="H23" s="9">
        <v>30</v>
      </c>
      <c r="I23" s="9">
        <v>30</v>
      </c>
      <c r="J23" s="9"/>
      <c r="K23" s="9">
        <v>4</v>
      </c>
      <c r="L23" s="9"/>
      <c r="M23" s="9"/>
      <c r="N23" s="9"/>
      <c r="O23" s="9"/>
      <c r="P23" s="9" t="s">
        <v>63</v>
      </c>
    </row>
    <row r="24" spans="1:16" ht="22.5" x14ac:dyDescent="0.25">
      <c r="A24" s="29"/>
      <c r="B24" s="29"/>
      <c r="C24" s="9" t="s">
        <v>71</v>
      </c>
      <c r="D24" s="9" t="s">
        <v>72</v>
      </c>
      <c r="E24" s="9" t="s">
        <v>62</v>
      </c>
      <c r="F24" s="9">
        <v>45</v>
      </c>
      <c r="G24" s="9">
        <v>3</v>
      </c>
      <c r="H24" s="9">
        <v>15</v>
      </c>
      <c r="I24" s="9">
        <v>30</v>
      </c>
      <c r="J24" s="9"/>
      <c r="K24" s="20"/>
      <c r="L24" s="9">
        <v>3</v>
      </c>
      <c r="M24" s="9"/>
      <c r="N24" s="9"/>
      <c r="O24" s="9"/>
      <c r="P24" s="9" t="s">
        <v>63</v>
      </c>
    </row>
    <row r="25" spans="1:16" ht="22.5" x14ac:dyDescent="0.25">
      <c r="A25" s="29"/>
      <c r="B25" s="29"/>
      <c r="C25" s="9" t="s">
        <v>73</v>
      </c>
      <c r="D25" s="9" t="s">
        <v>74</v>
      </c>
      <c r="E25" s="9" t="s">
        <v>62</v>
      </c>
      <c r="F25" s="9">
        <v>30</v>
      </c>
      <c r="G25" s="9">
        <v>2</v>
      </c>
      <c r="H25" s="9">
        <v>15</v>
      </c>
      <c r="I25" s="9">
        <v>15</v>
      </c>
      <c r="J25" s="9"/>
      <c r="K25" s="14">
        <v>2</v>
      </c>
      <c r="L25" s="9"/>
      <c r="M25" s="24"/>
      <c r="N25" s="9"/>
      <c r="O25" s="9"/>
      <c r="P25" s="9" t="s">
        <v>63</v>
      </c>
    </row>
    <row r="26" spans="1:16" ht="22.5" x14ac:dyDescent="0.25">
      <c r="A26" s="29"/>
      <c r="B26" s="29"/>
      <c r="C26" s="9" t="s">
        <v>75</v>
      </c>
      <c r="D26" s="9" t="s">
        <v>76</v>
      </c>
      <c r="E26" s="9" t="s">
        <v>77</v>
      </c>
      <c r="F26" s="9">
        <v>45</v>
      </c>
      <c r="G26" s="9">
        <v>3</v>
      </c>
      <c r="H26" s="9">
        <v>30</v>
      </c>
      <c r="I26" s="9">
        <v>15</v>
      </c>
      <c r="J26" s="9"/>
      <c r="K26" s="9"/>
      <c r="L26" s="20"/>
      <c r="M26" s="9">
        <v>3</v>
      </c>
      <c r="N26" s="9"/>
      <c r="O26" s="9"/>
      <c r="P26" s="9" t="s">
        <v>63</v>
      </c>
    </row>
    <row r="27" spans="1:16" ht="22.5" x14ac:dyDescent="0.15">
      <c r="A27" s="29"/>
      <c r="B27" s="29"/>
      <c r="C27" s="9" t="s">
        <v>78</v>
      </c>
      <c r="D27" s="9" t="s">
        <v>79</v>
      </c>
      <c r="E27" s="9" t="s">
        <v>62</v>
      </c>
      <c r="F27" s="9">
        <v>75</v>
      </c>
      <c r="G27" s="9">
        <v>5</v>
      </c>
      <c r="H27" s="9">
        <v>60</v>
      </c>
      <c r="I27" s="9">
        <v>15</v>
      </c>
      <c r="J27" s="9"/>
      <c r="K27" s="14">
        <v>5</v>
      </c>
      <c r="L27" s="21"/>
      <c r="M27" s="9"/>
      <c r="N27" s="9"/>
      <c r="O27" s="9"/>
      <c r="P27" s="9" t="s">
        <v>68</v>
      </c>
    </row>
    <row r="28" spans="1:16" ht="22.5" x14ac:dyDescent="0.15">
      <c r="A28" s="29"/>
      <c r="B28" s="29"/>
      <c r="C28" s="13" t="s">
        <v>80</v>
      </c>
      <c r="D28" s="9" t="s">
        <v>81</v>
      </c>
      <c r="E28" s="14" t="s">
        <v>62</v>
      </c>
      <c r="F28" s="14">
        <v>45</v>
      </c>
      <c r="G28" s="14">
        <v>3</v>
      </c>
      <c r="H28" s="14">
        <v>30</v>
      </c>
      <c r="I28" s="14">
        <v>15</v>
      </c>
      <c r="J28" s="14"/>
      <c r="K28" s="9"/>
      <c r="L28" s="19"/>
      <c r="M28" s="14">
        <v>3</v>
      </c>
      <c r="N28" s="21"/>
      <c r="O28" s="21"/>
      <c r="P28" s="9" t="s">
        <v>63</v>
      </c>
    </row>
    <row r="29" spans="1:16" ht="22.5" x14ac:dyDescent="0.25">
      <c r="A29" s="29"/>
      <c r="B29" s="29"/>
      <c r="C29" s="14" t="s">
        <v>82</v>
      </c>
      <c r="D29" s="15" t="s">
        <v>83</v>
      </c>
      <c r="E29" s="18" t="s">
        <v>84</v>
      </c>
      <c r="F29" s="9">
        <v>30</v>
      </c>
      <c r="G29" s="9">
        <v>2</v>
      </c>
      <c r="H29" s="9">
        <v>20</v>
      </c>
      <c r="I29" s="9">
        <v>10</v>
      </c>
      <c r="J29" s="9"/>
      <c r="K29" s="9"/>
      <c r="L29" s="9"/>
      <c r="M29" s="9">
        <v>2</v>
      </c>
      <c r="N29" s="20"/>
      <c r="O29" s="22"/>
      <c r="P29" s="9" t="s">
        <v>63</v>
      </c>
    </row>
    <row r="30" spans="1:16" ht="22.5" x14ac:dyDescent="0.25">
      <c r="A30" s="29"/>
      <c r="B30" s="29" t="s">
        <v>85</v>
      </c>
      <c r="C30" s="9" t="s">
        <v>86</v>
      </c>
      <c r="D30" s="9" t="s">
        <v>87</v>
      </c>
      <c r="E30" s="9" t="s">
        <v>62</v>
      </c>
      <c r="F30" s="9">
        <v>28</v>
      </c>
      <c r="G30" s="9">
        <v>0.5</v>
      </c>
      <c r="H30" s="9"/>
      <c r="I30" s="9">
        <v>28</v>
      </c>
      <c r="J30" s="20"/>
      <c r="K30" s="9" t="s">
        <v>88</v>
      </c>
      <c r="L30" s="9"/>
      <c r="M30" s="9"/>
      <c r="N30" s="9"/>
      <c r="O30" s="9"/>
      <c r="P30" s="9" t="s">
        <v>89</v>
      </c>
    </row>
    <row r="31" spans="1:16" ht="22.5" x14ac:dyDescent="0.25">
      <c r="A31" s="29"/>
      <c r="B31" s="29"/>
      <c r="C31" s="9" t="s">
        <v>90</v>
      </c>
      <c r="D31" s="8" t="s">
        <v>91</v>
      </c>
      <c r="E31" s="9" t="s">
        <v>62</v>
      </c>
      <c r="F31" s="9">
        <v>28</v>
      </c>
      <c r="G31" s="9">
        <v>0.5</v>
      </c>
      <c r="H31" s="9"/>
      <c r="I31" s="9">
        <v>28</v>
      </c>
      <c r="J31" s="9"/>
      <c r="K31" s="20"/>
      <c r="L31" s="9" t="s">
        <v>88</v>
      </c>
      <c r="M31" s="9"/>
      <c r="N31" s="9"/>
      <c r="O31" s="9"/>
      <c r="P31" s="9" t="s">
        <v>63</v>
      </c>
    </row>
    <row r="32" spans="1:16" ht="22.5" x14ac:dyDescent="0.25">
      <c r="A32" s="29"/>
      <c r="B32" s="29"/>
      <c r="C32" s="9" t="s">
        <v>92</v>
      </c>
      <c r="D32" s="9" t="s">
        <v>93</v>
      </c>
      <c r="E32" s="9" t="s">
        <v>84</v>
      </c>
      <c r="F32" s="9">
        <v>28</v>
      </c>
      <c r="G32" s="9">
        <v>0.5</v>
      </c>
      <c r="H32" s="9"/>
      <c r="I32" s="9">
        <v>28</v>
      </c>
      <c r="J32" s="9"/>
      <c r="K32" s="9"/>
      <c r="L32" s="22"/>
      <c r="M32" s="26"/>
      <c r="N32" s="14" t="s">
        <v>94</v>
      </c>
      <c r="O32" s="9"/>
      <c r="P32" s="9" t="s">
        <v>89</v>
      </c>
    </row>
    <row r="33" spans="1:16" ht="22.5" x14ac:dyDescent="0.25">
      <c r="A33" s="29"/>
      <c r="B33" s="29"/>
      <c r="C33" s="9" t="s">
        <v>95</v>
      </c>
      <c r="D33" s="9" t="s">
        <v>96</v>
      </c>
      <c r="E33" s="9" t="s">
        <v>84</v>
      </c>
      <c r="F33" s="9">
        <v>56</v>
      </c>
      <c r="G33" s="9">
        <v>1</v>
      </c>
      <c r="H33" s="9"/>
      <c r="I33" s="9">
        <v>56</v>
      </c>
      <c r="J33" s="9"/>
      <c r="K33" s="9" t="s">
        <v>97</v>
      </c>
      <c r="L33" s="23"/>
      <c r="M33" s="24"/>
      <c r="N33" s="21"/>
      <c r="O33" s="9"/>
      <c r="P33" s="9" t="s">
        <v>89</v>
      </c>
    </row>
    <row r="34" spans="1:16" ht="22.5" x14ac:dyDescent="0.25">
      <c r="A34" s="29"/>
      <c r="B34" s="29"/>
      <c r="C34" s="9" t="s">
        <v>98</v>
      </c>
      <c r="D34" s="9" t="s">
        <v>99</v>
      </c>
      <c r="E34" s="9" t="s">
        <v>62</v>
      </c>
      <c r="F34" s="9">
        <v>56</v>
      </c>
      <c r="G34" s="9">
        <v>1</v>
      </c>
      <c r="H34" s="9"/>
      <c r="I34" s="9">
        <v>56</v>
      </c>
      <c r="J34" s="9"/>
      <c r="K34" s="24"/>
      <c r="L34" s="9" t="s">
        <v>97</v>
      </c>
      <c r="M34" s="9"/>
      <c r="N34" s="9"/>
      <c r="O34" s="9"/>
      <c r="P34" s="9" t="s">
        <v>63</v>
      </c>
    </row>
    <row r="35" spans="1:16" ht="22.5" x14ac:dyDescent="0.25">
      <c r="A35" s="29"/>
      <c r="B35" s="29"/>
      <c r="C35" s="14" t="s">
        <v>100</v>
      </c>
      <c r="D35" s="14" t="s">
        <v>101</v>
      </c>
      <c r="E35" s="14" t="s">
        <v>62</v>
      </c>
      <c r="F35" s="14">
        <v>56</v>
      </c>
      <c r="G35" s="14">
        <v>1</v>
      </c>
      <c r="H35" s="14"/>
      <c r="I35" s="14">
        <v>56</v>
      </c>
      <c r="J35" s="14"/>
      <c r="K35" s="14"/>
      <c r="L35" s="14"/>
      <c r="M35" s="24"/>
      <c r="N35" s="9" t="s">
        <v>97</v>
      </c>
      <c r="O35" s="14"/>
      <c r="P35" s="9" t="s">
        <v>63</v>
      </c>
    </row>
    <row r="36" spans="1:16" x14ac:dyDescent="0.15">
      <c r="A36" s="29"/>
      <c r="B36" s="29" t="s">
        <v>57</v>
      </c>
      <c r="C36" s="29"/>
      <c r="D36" s="29"/>
      <c r="E36" s="29"/>
      <c r="F36" s="9">
        <f t="shared" ref="F36:M36" si="1">SUM(F20:F35)</f>
        <v>762</v>
      </c>
      <c r="G36" s="9">
        <f t="shared" si="1"/>
        <v>38.5</v>
      </c>
      <c r="H36" s="9">
        <f t="shared" si="1"/>
        <v>320</v>
      </c>
      <c r="I36" s="9">
        <f t="shared" si="1"/>
        <v>442</v>
      </c>
      <c r="J36" s="9">
        <f t="shared" si="1"/>
        <v>12</v>
      </c>
      <c r="K36" s="9">
        <f t="shared" si="1"/>
        <v>11</v>
      </c>
      <c r="L36" s="9">
        <f t="shared" si="1"/>
        <v>3</v>
      </c>
      <c r="M36" s="9">
        <f t="shared" si="1"/>
        <v>8</v>
      </c>
      <c r="N36" s="9">
        <f t="shared" ref="N36:O36" si="2">SUM(N20:N35)</f>
        <v>0</v>
      </c>
      <c r="O36" s="9">
        <f t="shared" si="2"/>
        <v>0</v>
      </c>
      <c r="P36" s="9"/>
    </row>
    <row r="37" spans="1:16" ht="22.5" x14ac:dyDescent="0.15">
      <c r="A37" s="28" t="s">
        <v>102</v>
      </c>
      <c r="B37" s="29" t="s">
        <v>103</v>
      </c>
      <c r="C37" s="9" t="s">
        <v>104</v>
      </c>
      <c r="D37" s="9" t="s">
        <v>105</v>
      </c>
      <c r="E37" s="9" t="s">
        <v>62</v>
      </c>
      <c r="F37" s="9">
        <v>45</v>
      </c>
      <c r="G37" s="9">
        <v>3</v>
      </c>
      <c r="H37" s="9">
        <v>30</v>
      </c>
      <c r="I37" s="9">
        <v>15</v>
      </c>
      <c r="J37" s="9"/>
      <c r="K37" s="9"/>
      <c r="L37" s="9"/>
      <c r="M37" s="9">
        <v>3</v>
      </c>
      <c r="N37" s="9"/>
      <c r="O37" s="9"/>
      <c r="P37" s="8" t="s">
        <v>30</v>
      </c>
    </row>
    <row r="38" spans="1:16" ht="22.5" x14ac:dyDescent="0.25">
      <c r="A38" s="29"/>
      <c r="B38" s="29"/>
      <c r="C38" s="9" t="s">
        <v>106</v>
      </c>
      <c r="D38" s="9" t="s">
        <v>107</v>
      </c>
      <c r="E38" s="9" t="s">
        <v>62</v>
      </c>
      <c r="F38" s="9">
        <v>60</v>
      </c>
      <c r="G38" s="9">
        <v>4</v>
      </c>
      <c r="H38" s="9">
        <v>45</v>
      </c>
      <c r="I38" s="9">
        <v>15</v>
      </c>
      <c r="J38" s="9"/>
      <c r="K38" s="20"/>
      <c r="L38" s="9">
        <v>4</v>
      </c>
      <c r="M38" s="9"/>
      <c r="N38" s="9"/>
      <c r="O38" s="9"/>
      <c r="P38" s="9" t="s">
        <v>68</v>
      </c>
    </row>
    <row r="39" spans="1:16" ht="22.5" x14ac:dyDescent="0.15">
      <c r="A39" s="29"/>
      <c r="B39" s="29"/>
      <c r="C39" s="9" t="s">
        <v>108</v>
      </c>
      <c r="D39" s="9" t="s">
        <v>109</v>
      </c>
      <c r="E39" s="9" t="s">
        <v>62</v>
      </c>
      <c r="F39" s="9">
        <v>75</v>
      </c>
      <c r="G39" s="9">
        <v>5</v>
      </c>
      <c r="H39" s="9">
        <v>60</v>
      </c>
      <c r="I39" s="9">
        <v>15</v>
      </c>
      <c r="J39" s="9"/>
      <c r="K39" s="9"/>
      <c r="L39" s="9">
        <v>5</v>
      </c>
      <c r="M39" s="9"/>
      <c r="N39" s="9"/>
      <c r="O39" s="9"/>
      <c r="P39" s="9" t="s">
        <v>68</v>
      </c>
    </row>
    <row r="40" spans="1:16" ht="22.5" x14ac:dyDescent="0.25">
      <c r="A40" s="29"/>
      <c r="B40" s="29"/>
      <c r="C40" s="9" t="s">
        <v>110</v>
      </c>
      <c r="D40" s="9" t="s">
        <v>111</v>
      </c>
      <c r="E40" s="9" t="s">
        <v>62</v>
      </c>
      <c r="F40" s="9">
        <v>45</v>
      </c>
      <c r="G40" s="9">
        <v>3</v>
      </c>
      <c r="H40" s="9">
        <v>30</v>
      </c>
      <c r="I40" s="9">
        <v>15</v>
      </c>
      <c r="J40" s="9"/>
      <c r="K40" s="9"/>
      <c r="L40" s="9">
        <v>3</v>
      </c>
      <c r="M40" s="20"/>
      <c r="N40" s="21"/>
      <c r="O40" s="9"/>
      <c r="P40" s="9" t="s">
        <v>63</v>
      </c>
    </row>
    <row r="41" spans="1:16" ht="22.5" x14ac:dyDescent="0.15">
      <c r="A41" s="29"/>
      <c r="B41" s="29"/>
      <c r="C41" s="9" t="s">
        <v>112</v>
      </c>
      <c r="D41" s="9" t="s">
        <v>113</v>
      </c>
      <c r="E41" s="9" t="s">
        <v>62</v>
      </c>
      <c r="F41" s="9">
        <v>45</v>
      </c>
      <c r="G41" s="9">
        <v>3</v>
      </c>
      <c r="H41" s="9">
        <v>30</v>
      </c>
      <c r="I41" s="9">
        <v>15</v>
      </c>
      <c r="J41" s="9"/>
      <c r="K41" s="9"/>
      <c r="L41" s="9"/>
      <c r="M41" s="9">
        <v>3</v>
      </c>
      <c r="N41" s="9"/>
      <c r="O41" s="9"/>
      <c r="P41" s="9" t="s">
        <v>68</v>
      </c>
    </row>
    <row r="42" spans="1:16" ht="22.5" x14ac:dyDescent="0.25">
      <c r="A42" s="29"/>
      <c r="B42" s="29" t="s">
        <v>114</v>
      </c>
      <c r="C42" s="9" t="s">
        <v>115</v>
      </c>
      <c r="D42" s="9" t="s">
        <v>116</v>
      </c>
      <c r="E42" s="9" t="s">
        <v>62</v>
      </c>
      <c r="F42" s="9">
        <v>28</v>
      </c>
      <c r="G42" s="9">
        <v>0.5</v>
      </c>
      <c r="H42" s="9"/>
      <c r="I42" s="9">
        <v>28</v>
      </c>
      <c r="J42" s="9"/>
      <c r="K42" s="9"/>
      <c r="L42" s="9"/>
      <c r="M42" s="9" t="s">
        <v>88</v>
      </c>
      <c r="N42" s="20"/>
      <c r="O42" s="9"/>
      <c r="P42" s="9" t="s">
        <v>63</v>
      </c>
    </row>
    <row r="43" spans="1:16" ht="23.25" x14ac:dyDescent="0.15">
      <c r="A43" s="29"/>
      <c r="B43" s="29"/>
      <c r="C43" s="9" t="s">
        <v>117</v>
      </c>
      <c r="D43" s="9" t="s">
        <v>118</v>
      </c>
      <c r="E43" s="9" t="s">
        <v>119</v>
      </c>
      <c r="F43" s="9">
        <v>56</v>
      </c>
      <c r="G43" s="9">
        <v>1</v>
      </c>
      <c r="H43" s="9"/>
      <c r="I43" s="9">
        <v>56</v>
      </c>
      <c r="J43" s="9"/>
      <c r="K43" s="9"/>
      <c r="L43" s="9"/>
      <c r="M43" s="9" t="s">
        <v>97</v>
      </c>
      <c r="N43" s="9"/>
      <c r="O43" s="9"/>
      <c r="P43" s="9" t="s">
        <v>63</v>
      </c>
    </row>
    <row r="44" spans="1:16" ht="22.5" x14ac:dyDescent="0.15">
      <c r="A44" s="29"/>
      <c r="B44" s="29"/>
      <c r="C44" s="9" t="s">
        <v>120</v>
      </c>
      <c r="D44" s="9" t="s">
        <v>121</v>
      </c>
      <c r="E44" s="9" t="s">
        <v>62</v>
      </c>
      <c r="F44" s="9">
        <v>28</v>
      </c>
      <c r="G44" s="9">
        <v>0.5</v>
      </c>
      <c r="H44" s="9"/>
      <c r="I44" s="9">
        <v>28</v>
      </c>
      <c r="J44" s="9"/>
      <c r="K44" s="9"/>
      <c r="L44" s="9"/>
      <c r="M44" s="9"/>
      <c r="N44" s="9" t="s">
        <v>88</v>
      </c>
      <c r="O44" s="9"/>
      <c r="P44" s="9" t="s">
        <v>63</v>
      </c>
    </row>
    <row r="45" spans="1:16" ht="22.5" x14ac:dyDescent="0.15">
      <c r="A45" s="29"/>
      <c r="B45" s="29"/>
      <c r="C45" s="9" t="s">
        <v>122</v>
      </c>
      <c r="D45" s="9" t="s">
        <v>123</v>
      </c>
      <c r="E45" s="9" t="s">
        <v>84</v>
      </c>
      <c r="F45" s="9">
        <v>56</v>
      </c>
      <c r="G45" s="9">
        <v>1</v>
      </c>
      <c r="H45" s="9"/>
      <c r="I45" s="9">
        <v>56</v>
      </c>
      <c r="J45" s="9"/>
      <c r="K45" s="9"/>
      <c r="L45" s="9"/>
      <c r="M45" s="9"/>
      <c r="N45" s="9" t="s">
        <v>97</v>
      </c>
      <c r="O45" s="9"/>
      <c r="P45" s="9" t="s">
        <v>63</v>
      </c>
    </row>
    <row r="46" spans="1:16" ht="24" x14ac:dyDescent="0.15">
      <c r="A46" s="29"/>
      <c r="B46" s="29"/>
      <c r="C46" s="9" t="s">
        <v>124</v>
      </c>
      <c r="D46" s="9" t="s">
        <v>125</v>
      </c>
      <c r="E46" s="9" t="s">
        <v>62</v>
      </c>
      <c r="F46" s="9">
        <v>280</v>
      </c>
      <c r="G46" s="9">
        <v>5</v>
      </c>
      <c r="H46" s="9"/>
      <c r="I46" s="9">
        <v>280</v>
      </c>
      <c r="J46" s="9"/>
      <c r="K46" s="9"/>
      <c r="L46" s="9"/>
      <c r="M46" s="9"/>
      <c r="N46" s="9" t="s">
        <v>126</v>
      </c>
      <c r="O46" s="9" t="s">
        <v>127</v>
      </c>
      <c r="P46" s="9" t="s">
        <v>63</v>
      </c>
    </row>
    <row r="47" spans="1:16" ht="24" x14ac:dyDescent="0.15">
      <c r="A47" s="29"/>
      <c r="B47" s="29"/>
      <c r="C47" s="9" t="s">
        <v>128</v>
      </c>
      <c r="D47" s="9" t="s">
        <v>129</v>
      </c>
      <c r="E47" s="9" t="s">
        <v>62</v>
      </c>
      <c r="F47" s="9">
        <v>168</v>
      </c>
      <c r="G47" s="9">
        <v>3</v>
      </c>
      <c r="H47" s="9"/>
      <c r="I47" s="9">
        <v>168</v>
      </c>
      <c r="J47" s="9"/>
      <c r="K47" s="9"/>
      <c r="L47" s="9"/>
      <c r="M47" s="9"/>
      <c r="N47" s="9" t="s">
        <v>130</v>
      </c>
      <c r="O47" s="9" t="s">
        <v>130</v>
      </c>
      <c r="P47" s="9" t="s">
        <v>63</v>
      </c>
    </row>
    <row r="48" spans="1:16" x14ac:dyDescent="0.15">
      <c r="A48" s="29"/>
      <c r="B48" s="28" t="s">
        <v>57</v>
      </c>
      <c r="C48" s="29"/>
      <c r="D48" s="29"/>
      <c r="E48" s="29"/>
      <c r="F48" s="9">
        <f t="shared" ref="F48:O48" si="3">SUM(F37:F47)</f>
        <v>886</v>
      </c>
      <c r="G48" s="9">
        <f t="shared" si="3"/>
        <v>29</v>
      </c>
      <c r="H48" s="9">
        <f t="shared" si="3"/>
        <v>195</v>
      </c>
      <c r="I48" s="9">
        <f t="shared" si="3"/>
        <v>691</v>
      </c>
      <c r="J48" s="9">
        <f t="shared" si="3"/>
        <v>0</v>
      </c>
      <c r="K48" s="9">
        <f t="shared" si="3"/>
        <v>0</v>
      </c>
      <c r="L48" s="9">
        <f t="shared" si="3"/>
        <v>12</v>
      </c>
      <c r="M48" s="9">
        <f t="shared" si="3"/>
        <v>6</v>
      </c>
      <c r="N48" s="9">
        <f t="shared" si="3"/>
        <v>0</v>
      </c>
      <c r="O48" s="9">
        <f t="shared" si="3"/>
        <v>0</v>
      </c>
      <c r="P48" s="9"/>
    </row>
    <row r="49" spans="1:16" ht="22.5" x14ac:dyDescent="0.15">
      <c r="A49" s="28" t="s">
        <v>131</v>
      </c>
      <c r="B49" s="36" t="s">
        <v>132</v>
      </c>
      <c r="C49" s="9" t="s">
        <v>133</v>
      </c>
      <c r="D49" s="8" t="s">
        <v>134</v>
      </c>
      <c r="E49" s="8" t="s">
        <v>135</v>
      </c>
      <c r="F49" s="9">
        <v>30</v>
      </c>
      <c r="G49" s="9">
        <v>2</v>
      </c>
      <c r="H49" s="9">
        <v>15</v>
      </c>
      <c r="I49" s="9">
        <v>15</v>
      </c>
      <c r="J49" s="9"/>
      <c r="K49" s="9"/>
      <c r="L49" s="9"/>
      <c r="M49" s="9">
        <v>2</v>
      </c>
      <c r="N49" s="25"/>
      <c r="O49" s="9"/>
      <c r="P49" s="8" t="s">
        <v>30</v>
      </c>
    </row>
    <row r="50" spans="1:16" ht="22.5" x14ac:dyDescent="0.15">
      <c r="A50" s="29"/>
      <c r="B50" s="37"/>
      <c r="C50" s="14" t="s">
        <v>136</v>
      </c>
      <c r="D50" s="16" t="s">
        <v>137</v>
      </c>
      <c r="E50" s="16" t="s">
        <v>135</v>
      </c>
      <c r="F50" s="14">
        <v>45</v>
      </c>
      <c r="G50" s="14">
        <v>3</v>
      </c>
      <c r="H50" s="14">
        <v>30</v>
      </c>
      <c r="I50" s="14">
        <v>15</v>
      </c>
      <c r="J50" s="14"/>
      <c r="K50" s="14"/>
      <c r="L50" s="25"/>
      <c r="M50" s="14">
        <v>3</v>
      </c>
      <c r="N50" s="14"/>
      <c r="O50" s="14"/>
      <c r="P50" s="8" t="s">
        <v>30</v>
      </c>
    </row>
    <row r="51" spans="1:16" ht="22.5" x14ac:dyDescent="0.25">
      <c r="A51" s="29"/>
      <c r="B51" s="37"/>
      <c r="C51" s="17" t="s">
        <v>138</v>
      </c>
      <c r="D51" s="8" t="s">
        <v>139</v>
      </c>
      <c r="E51" s="9" t="s">
        <v>62</v>
      </c>
      <c r="F51" s="9">
        <v>45</v>
      </c>
      <c r="G51" s="9">
        <v>3</v>
      </c>
      <c r="H51" s="9">
        <v>30</v>
      </c>
      <c r="I51" s="9">
        <v>15</v>
      </c>
      <c r="J51" s="9"/>
      <c r="K51" s="9"/>
      <c r="L51" s="9"/>
      <c r="M51" s="14">
        <v>3</v>
      </c>
      <c r="N51" s="22"/>
      <c r="O51" s="22"/>
      <c r="P51" s="9" t="s">
        <v>63</v>
      </c>
    </row>
    <row r="52" spans="1:16" ht="25.5" customHeight="1" x14ac:dyDescent="0.25">
      <c r="A52" s="29"/>
      <c r="B52" s="37"/>
      <c r="C52" s="14" t="s">
        <v>140</v>
      </c>
      <c r="D52" s="9" t="s">
        <v>141</v>
      </c>
      <c r="E52" s="9" t="s">
        <v>84</v>
      </c>
      <c r="F52" s="14">
        <v>45</v>
      </c>
      <c r="G52" s="14">
        <v>3</v>
      </c>
      <c r="H52" s="14">
        <v>30</v>
      </c>
      <c r="I52" s="14">
        <v>15</v>
      </c>
      <c r="J52" s="23"/>
      <c r="K52" s="20"/>
      <c r="L52" s="14">
        <v>3</v>
      </c>
      <c r="M52" s="23"/>
      <c r="N52" s="23"/>
      <c r="O52" s="22"/>
      <c r="P52" s="9" t="s">
        <v>63</v>
      </c>
    </row>
    <row r="53" spans="1:16" x14ac:dyDescent="0.15">
      <c r="A53" s="29"/>
      <c r="B53" s="28" t="s">
        <v>57</v>
      </c>
      <c r="C53" s="29"/>
      <c r="D53" s="29"/>
      <c r="E53" s="29"/>
      <c r="F53" s="9">
        <f t="shared" ref="F53:O53" si="4">SUM(F49:F52)</f>
        <v>165</v>
      </c>
      <c r="G53" s="9">
        <f t="shared" si="4"/>
        <v>11</v>
      </c>
      <c r="H53" s="9">
        <f t="shared" si="4"/>
        <v>105</v>
      </c>
      <c r="I53" s="9">
        <f t="shared" si="4"/>
        <v>60</v>
      </c>
      <c r="J53" s="9">
        <f t="shared" si="4"/>
        <v>0</v>
      </c>
      <c r="K53" s="9">
        <f t="shared" si="4"/>
        <v>0</v>
      </c>
      <c r="L53" s="9">
        <f t="shared" si="4"/>
        <v>3</v>
      </c>
      <c r="M53" s="9">
        <f t="shared" si="4"/>
        <v>8</v>
      </c>
      <c r="N53" s="9">
        <f t="shared" si="4"/>
        <v>0</v>
      </c>
      <c r="O53" s="9">
        <f t="shared" si="4"/>
        <v>0</v>
      </c>
      <c r="P53" s="9"/>
    </row>
    <row r="54" spans="1:16" ht="29.25" customHeight="1" x14ac:dyDescent="0.15">
      <c r="A54" s="28" t="s">
        <v>142</v>
      </c>
      <c r="B54" s="29"/>
      <c r="C54" s="29"/>
      <c r="D54" s="29"/>
      <c r="E54" s="8" t="s">
        <v>143</v>
      </c>
      <c r="F54" s="9">
        <v>120</v>
      </c>
      <c r="G54" s="9">
        <v>10</v>
      </c>
      <c r="H54" s="9">
        <v>120</v>
      </c>
      <c r="I54" s="9"/>
      <c r="J54" s="33" t="s">
        <v>144</v>
      </c>
      <c r="K54" s="33"/>
      <c r="L54" s="33"/>
      <c r="M54" s="33"/>
      <c r="N54" s="33"/>
      <c r="O54" s="33"/>
      <c r="P54" s="8" t="s">
        <v>30</v>
      </c>
    </row>
    <row r="55" spans="1:16" x14ac:dyDescent="0.15">
      <c r="A55" s="28" t="s">
        <v>145</v>
      </c>
      <c r="B55" s="29"/>
      <c r="C55" s="29"/>
      <c r="D55" s="29"/>
      <c r="E55" s="29"/>
      <c r="F55" s="12">
        <f>F19+F36+F48+F53+F54</f>
        <v>2678</v>
      </c>
      <c r="G55" s="12">
        <f>G19+G36+G48+G53+G54</f>
        <v>130</v>
      </c>
      <c r="H55" s="12">
        <f>H19+H36+H48+H53+H54</f>
        <v>1224</v>
      </c>
      <c r="I55" s="12">
        <f>I19+I36+I48+I53+I54</f>
        <v>1454</v>
      </c>
      <c r="J55" s="12">
        <f t="shared" ref="J55:O55" si="5">J19+J36+J48+J53</f>
        <v>32</v>
      </c>
      <c r="K55" s="9">
        <f t="shared" si="5"/>
        <v>25</v>
      </c>
      <c r="L55" s="9">
        <f t="shared" si="5"/>
        <v>24</v>
      </c>
      <c r="M55" s="9">
        <f t="shared" si="5"/>
        <v>28</v>
      </c>
      <c r="N55" s="9">
        <f t="shared" si="5"/>
        <v>0</v>
      </c>
      <c r="O55" s="9">
        <f t="shared" si="5"/>
        <v>0</v>
      </c>
      <c r="P55" s="9"/>
    </row>
    <row r="56" spans="1:16" ht="30" customHeight="1" x14ac:dyDescent="0.15">
      <c r="A56" s="34" t="s">
        <v>146</v>
      </c>
      <c r="B56" s="34"/>
      <c r="C56" s="34"/>
      <c r="D56" s="34"/>
      <c r="E56" s="34"/>
      <c r="F56" s="34"/>
      <c r="G56" s="34"/>
      <c r="H56" s="34"/>
      <c r="I56" s="34"/>
      <c r="J56" s="34"/>
      <c r="K56" s="34"/>
      <c r="L56" s="34"/>
      <c r="M56" s="34"/>
      <c r="N56" s="34"/>
      <c r="O56" s="34"/>
      <c r="P56" s="34"/>
    </row>
  </sheetData>
  <mergeCells count="33">
    <mergeCell ref="J54:O54"/>
    <mergeCell ref="A55:E55"/>
    <mergeCell ref="A56:P56"/>
    <mergeCell ref="A6:A19"/>
    <mergeCell ref="A20:A36"/>
    <mergeCell ref="A37:A48"/>
    <mergeCell ref="A49:A53"/>
    <mergeCell ref="B6:B14"/>
    <mergeCell ref="B15:B18"/>
    <mergeCell ref="B20:B29"/>
    <mergeCell ref="B30:B35"/>
    <mergeCell ref="B37:B41"/>
    <mergeCell ref="B42:B47"/>
    <mergeCell ref="B49:B52"/>
    <mergeCell ref="B19:E19"/>
    <mergeCell ref="B36:E36"/>
    <mergeCell ref="B48:E48"/>
    <mergeCell ref="B53:E53"/>
    <mergeCell ref="A54:D54"/>
    <mergeCell ref="A1:P1"/>
    <mergeCell ref="H2:I2"/>
    <mergeCell ref="J2:O2"/>
    <mergeCell ref="J5:O5"/>
    <mergeCell ref="J8:O8"/>
    <mergeCell ref="C2:C5"/>
    <mergeCell ref="D2:D5"/>
    <mergeCell ref="E2:E5"/>
    <mergeCell ref="F2:F5"/>
    <mergeCell ref="G2:G5"/>
    <mergeCell ref="H3:H5"/>
    <mergeCell ref="I3:I5"/>
    <mergeCell ref="P2:P5"/>
    <mergeCell ref="A2:B5"/>
  </mergeCells>
  <phoneticPr fontId="9" type="noConversion"/>
  <pageMargins left="0.70833333333333304" right="0.70833333333333304" top="0.74791666666666701" bottom="0.74791666666666701" header="0.31458333333333299" footer="0.31458333333333299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12"/>
  <sheetViews>
    <sheetView workbookViewId="0">
      <selection activeCell="J6" sqref="J6"/>
    </sheetView>
  </sheetViews>
  <sheetFormatPr defaultColWidth="9" defaultRowHeight="13.5" x14ac:dyDescent="0.15"/>
  <cols>
    <col min="3" max="3" width="15.75" customWidth="1"/>
    <col min="4" max="4" width="11.875" customWidth="1"/>
  </cols>
  <sheetData>
    <row r="2" spans="2:9" x14ac:dyDescent="0.15">
      <c r="B2" s="38" t="s">
        <v>147</v>
      </c>
      <c r="C2" s="38"/>
      <c r="D2" s="38" t="s">
        <v>6</v>
      </c>
      <c r="E2" s="38" t="s">
        <v>148</v>
      </c>
      <c r="F2" s="38" t="s">
        <v>149</v>
      </c>
      <c r="G2" s="38" t="s">
        <v>148</v>
      </c>
      <c r="H2" s="4" t="s">
        <v>150</v>
      </c>
      <c r="I2" s="38" t="s">
        <v>148</v>
      </c>
    </row>
    <row r="3" spans="2:9" x14ac:dyDescent="0.15">
      <c r="B3" s="38"/>
      <c r="C3" s="38"/>
      <c r="D3" s="38"/>
      <c r="E3" s="38"/>
      <c r="F3" s="38"/>
      <c r="G3" s="38"/>
      <c r="H3" s="4" t="s">
        <v>151</v>
      </c>
      <c r="I3" s="38"/>
    </row>
    <row r="4" spans="2:9" x14ac:dyDescent="0.15">
      <c r="B4" s="38" t="s">
        <v>152</v>
      </c>
      <c r="C4" s="1" t="s">
        <v>19</v>
      </c>
      <c r="D4" s="2">
        <f>装配化施工!G19</f>
        <v>41.5</v>
      </c>
      <c r="E4" s="3">
        <f>ROUND(D4/$D$10,3)</f>
        <v>0.312</v>
      </c>
      <c r="F4" s="1">
        <f>装配化施工!F19</f>
        <v>745</v>
      </c>
      <c r="G4" s="3">
        <f>ROUND(F4/$D$11,3)</f>
        <v>0.27800000000000002</v>
      </c>
      <c r="H4" s="4">
        <f>装配化施工!I19</f>
        <v>261</v>
      </c>
      <c r="I4" s="3">
        <f>ROUND(H4/$D$11,3)</f>
        <v>9.7000000000000003E-2</v>
      </c>
    </row>
    <row r="5" spans="2:9" ht="22.5" x14ac:dyDescent="0.15">
      <c r="B5" s="38"/>
      <c r="C5" s="1" t="s">
        <v>153</v>
      </c>
      <c r="D5" s="2">
        <f>装配化施工!G36</f>
        <v>38.5</v>
      </c>
      <c r="E5" s="3">
        <f t="shared" ref="E5:E9" si="0">ROUND(D5/$D$10,3)</f>
        <v>0.28899999999999998</v>
      </c>
      <c r="F5" s="1">
        <f>装配化施工!F36</f>
        <v>762</v>
      </c>
      <c r="G5" s="3">
        <f t="shared" ref="G5:G9" si="1">ROUND(F5/$D$11,3)</f>
        <v>0.28499999999999998</v>
      </c>
      <c r="H5" s="4">
        <f>装配化施工!I36</f>
        <v>442</v>
      </c>
      <c r="I5" s="3">
        <f t="shared" ref="I5:I8" si="2">ROUND(H5/$D$11,3)</f>
        <v>0.16500000000000001</v>
      </c>
    </row>
    <row r="6" spans="2:9" x14ac:dyDescent="0.15">
      <c r="B6" s="38"/>
      <c r="C6" s="1" t="s">
        <v>102</v>
      </c>
      <c r="D6" s="2">
        <f>装配化施工!G48</f>
        <v>29</v>
      </c>
      <c r="E6" s="3">
        <f t="shared" si="0"/>
        <v>0.218</v>
      </c>
      <c r="F6" s="2">
        <f>装配化施工!F48</f>
        <v>886</v>
      </c>
      <c r="G6" s="3">
        <f t="shared" si="1"/>
        <v>0.33100000000000002</v>
      </c>
      <c r="H6" s="5">
        <f>装配化施工!I48</f>
        <v>691</v>
      </c>
      <c r="I6" s="3">
        <f t="shared" si="2"/>
        <v>0.25800000000000001</v>
      </c>
    </row>
    <row r="7" spans="2:9" x14ac:dyDescent="0.15">
      <c r="B7" s="38"/>
      <c r="C7" s="1" t="s">
        <v>154</v>
      </c>
      <c r="D7" s="2">
        <v>3</v>
      </c>
      <c r="E7" s="3">
        <f t="shared" si="0"/>
        <v>2.3E-2</v>
      </c>
      <c r="F7" s="2"/>
      <c r="G7" s="3"/>
      <c r="H7" s="5"/>
      <c r="I7" s="3"/>
    </row>
    <row r="8" spans="2:9" x14ac:dyDescent="0.15">
      <c r="B8" s="38" t="s">
        <v>155</v>
      </c>
      <c r="C8" s="1" t="s">
        <v>131</v>
      </c>
      <c r="D8" s="1">
        <f>装配化施工!G53</f>
        <v>11</v>
      </c>
      <c r="E8" s="3">
        <f t="shared" si="0"/>
        <v>8.3000000000000004E-2</v>
      </c>
      <c r="F8" s="1">
        <f>装配化施工!F53</f>
        <v>165</v>
      </c>
      <c r="G8" s="3">
        <f t="shared" si="1"/>
        <v>6.2E-2</v>
      </c>
      <c r="H8" s="4">
        <f>装配化施工!I53</f>
        <v>60</v>
      </c>
      <c r="I8" s="3">
        <f t="shared" si="2"/>
        <v>2.1999999999999999E-2</v>
      </c>
    </row>
    <row r="9" spans="2:9" x14ac:dyDescent="0.15">
      <c r="B9" s="38"/>
      <c r="C9" s="1" t="s">
        <v>156</v>
      </c>
      <c r="D9" s="1">
        <f>装配化施工!G54</f>
        <v>10</v>
      </c>
      <c r="E9" s="3">
        <f t="shared" si="0"/>
        <v>7.4999999999999997E-2</v>
      </c>
      <c r="F9" s="1">
        <f>装配化施工!F54</f>
        <v>120</v>
      </c>
      <c r="G9" s="3">
        <f t="shared" si="1"/>
        <v>4.4999999999999998E-2</v>
      </c>
      <c r="H9" s="4"/>
      <c r="I9" s="3"/>
    </row>
    <row r="10" spans="2:9" ht="25.5" customHeight="1" x14ac:dyDescent="0.15">
      <c r="B10" s="38" t="s">
        <v>157</v>
      </c>
      <c r="C10" s="38"/>
      <c r="D10" s="39">
        <f>SUM(D4:D9)</f>
        <v>133</v>
      </c>
      <c r="E10" s="39"/>
      <c r="F10" s="39"/>
      <c r="G10" s="39"/>
      <c r="H10" s="39"/>
      <c r="I10" s="39"/>
    </row>
    <row r="11" spans="2:9" ht="25.5" customHeight="1" x14ac:dyDescent="0.15">
      <c r="B11" s="38" t="s">
        <v>158</v>
      </c>
      <c r="C11" s="38"/>
      <c r="D11" s="38">
        <f>SUM(F4:F9)</f>
        <v>2678</v>
      </c>
      <c r="E11" s="38"/>
      <c r="F11" s="38" t="s">
        <v>159</v>
      </c>
      <c r="G11" s="38"/>
      <c r="H11" s="38"/>
      <c r="I11" s="6">
        <f>SUM(H4:H8)</f>
        <v>1454</v>
      </c>
    </row>
    <row r="12" spans="2:9" ht="25.5" customHeight="1" x14ac:dyDescent="0.15">
      <c r="B12" s="38" t="s">
        <v>160</v>
      </c>
      <c r="C12" s="38"/>
      <c r="D12" s="40">
        <f>I11/D11</f>
        <v>0.54294249439880504</v>
      </c>
      <c r="E12" s="40"/>
      <c r="F12" s="40"/>
      <c r="G12" s="40"/>
      <c r="H12" s="40"/>
      <c r="I12" s="40"/>
    </row>
  </sheetData>
  <mergeCells count="15">
    <mergeCell ref="B12:C12"/>
    <mergeCell ref="D12:I12"/>
    <mergeCell ref="B4:B7"/>
    <mergeCell ref="B8:B9"/>
    <mergeCell ref="D2:D3"/>
    <mergeCell ref="E2:E3"/>
    <mergeCell ref="F2:F3"/>
    <mergeCell ref="G2:G3"/>
    <mergeCell ref="I2:I3"/>
    <mergeCell ref="B2:C3"/>
    <mergeCell ref="B10:C10"/>
    <mergeCell ref="D10:I10"/>
    <mergeCell ref="B11:C11"/>
    <mergeCell ref="D11:E11"/>
    <mergeCell ref="F11:H11"/>
  </mergeCells>
  <phoneticPr fontId="9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装配化施工</vt:lpstr>
      <vt:lpstr>Sheet1</vt:lpstr>
      <vt:lpstr>装配化施工!Print_Titles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寇立亚</dc:creator>
  <cp:lastModifiedBy>刘晓倩</cp:lastModifiedBy>
  <cp:lastPrinted>2020-05-20T18:10:00Z</cp:lastPrinted>
  <dcterms:created xsi:type="dcterms:W3CDTF">2020-03-27T12:03:00Z</dcterms:created>
  <dcterms:modified xsi:type="dcterms:W3CDTF">2022-03-02T00:38:17Z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2052-3.6.2.5883</vt:lpwstr>
  </property>
</Properties>
</file>