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31.大数据与会计(530302)专业人才培养方案\"/>
    </mc:Choice>
  </mc:AlternateContent>
  <bookViews>
    <workbookView xWindow="0" yWindow="0" windowWidth="17685" windowHeight="12225"/>
  </bookViews>
  <sheets>
    <sheet name="云会计方向" sheetId="1" r:id="rId1"/>
    <sheet name="Sheet1" sheetId="2" r:id="rId2"/>
  </sheets>
  <definedNames>
    <definedName name="_xlnm.Print_Titles" localSheetId="0">云会计方向!$2:$5</definedName>
  </definedNames>
  <calcPr calcId="162913"/>
</workbook>
</file>

<file path=xl/calcChain.xml><?xml version="1.0" encoding="utf-8"?>
<calcChain xmlns="http://schemas.openxmlformats.org/spreadsheetml/2006/main">
  <c r="E9" i="2" l="1"/>
  <c r="C9" i="2"/>
  <c r="C8" i="2"/>
  <c r="G6" i="2"/>
  <c r="G4" i="2"/>
  <c r="N55" i="1"/>
  <c r="K55" i="1"/>
  <c r="H55" i="1"/>
  <c r="O53" i="1"/>
  <c r="N53" i="1"/>
  <c r="M53" i="1"/>
  <c r="L53" i="1"/>
  <c r="K53" i="1"/>
  <c r="J53" i="1"/>
  <c r="I53" i="1"/>
  <c r="G8" i="2" s="1"/>
  <c r="H53" i="1"/>
  <c r="G53" i="1"/>
  <c r="F53" i="1"/>
  <c r="E8" i="2" s="1"/>
  <c r="O47" i="1"/>
  <c r="N47" i="1"/>
  <c r="M47" i="1"/>
  <c r="L47" i="1"/>
  <c r="K47" i="1"/>
  <c r="J47" i="1"/>
  <c r="I47" i="1"/>
  <c r="H47" i="1"/>
  <c r="G47" i="1"/>
  <c r="C6" i="2" s="1"/>
  <c r="F46" i="1"/>
  <c r="F45" i="1"/>
  <c r="F43" i="1"/>
  <c r="F41" i="1"/>
  <c r="F47" i="1" s="1"/>
  <c r="E6" i="2" s="1"/>
  <c r="O34" i="1"/>
  <c r="O55" i="1" s="1"/>
  <c r="N34" i="1"/>
  <c r="M34" i="1"/>
  <c r="L34" i="1"/>
  <c r="L55" i="1" s="1"/>
  <c r="K34" i="1"/>
  <c r="J34" i="1"/>
  <c r="I34" i="1"/>
  <c r="I55" i="1" s="1"/>
  <c r="H34" i="1"/>
  <c r="G34" i="1"/>
  <c r="C5" i="2" s="1"/>
  <c r="F34" i="1"/>
  <c r="E5" i="2" s="1"/>
  <c r="O18" i="1"/>
  <c r="N18" i="1"/>
  <c r="M18" i="1"/>
  <c r="M55" i="1" s="1"/>
  <c r="L18" i="1"/>
  <c r="K18" i="1"/>
  <c r="J18" i="1"/>
  <c r="J55" i="1" s="1"/>
  <c r="I18" i="1"/>
  <c r="H18" i="1"/>
  <c r="G18" i="1"/>
  <c r="C4" i="2" s="1"/>
  <c r="F16" i="1"/>
  <c r="F15" i="1"/>
  <c r="F13" i="1"/>
  <c r="F12" i="1"/>
  <c r="F11" i="1"/>
  <c r="F7" i="1"/>
  <c r="F18" i="1" s="1"/>
  <c r="E4" i="2" l="1"/>
  <c r="F55" i="1"/>
  <c r="C10" i="2"/>
  <c r="D7" i="2" s="1"/>
  <c r="G55" i="1"/>
  <c r="G5" i="2"/>
  <c r="D6" i="2" l="1"/>
  <c r="C11" i="2"/>
  <c r="F4" i="2"/>
  <c r="D9" i="2"/>
  <c r="D5" i="2"/>
  <c r="H5" i="2"/>
  <c r="H11" i="2"/>
  <c r="C12" i="2" s="1"/>
  <c r="D8" i="2"/>
  <c r="D4" i="2"/>
  <c r="F9" i="2" l="1"/>
  <c r="F8" i="2"/>
  <c r="H8" i="2"/>
  <c r="F6" i="2"/>
  <c r="H6" i="2"/>
  <c r="F5" i="2"/>
  <c r="H4" i="2"/>
</calcChain>
</file>

<file path=xl/sharedStrings.xml><?xml version="1.0" encoding="utf-8"?>
<sst xmlns="http://schemas.openxmlformats.org/spreadsheetml/2006/main" count="242" uniqueCount="152">
  <si>
    <r>
      <rPr>
        <b/>
        <sz val="9"/>
        <color rgb="FFFF0000"/>
        <rFont val="宋体"/>
        <charset val="134"/>
      </rPr>
      <t>附表1</t>
    </r>
    <r>
      <rPr>
        <b/>
        <sz val="9"/>
        <rFont val="宋体"/>
        <charset val="134"/>
      </rPr>
      <t>：大数据与会计专业（云会计方向）课程方案与课时分配表</t>
    </r>
  </si>
  <si>
    <t>课程
类别</t>
  </si>
  <si>
    <t>课程代码</t>
  </si>
  <si>
    <t>课程名称</t>
  </si>
  <si>
    <t>开课
部门</t>
  </si>
  <si>
    <t>计划学时</t>
  </si>
  <si>
    <t>学分</t>
  </si>
  <si>
    <t>学时分配</t>
  </si>
  <si>
    <t>开课学期及学时</t>
  </si>
  <si>
    <t>考核方式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</si>
  <si>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</si>
  <si>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</si>
  <si>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</si>
  <si>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</si>
  <si>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</si>
  <si>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</si>
  <si>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</si>
  <si>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</si>
  <si>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</si>
  <si>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</si>
  <si>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</si>
  <si>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100005A</t>
  </si>
  <si>
    <t>思想道德与法治</t>
  </si>
  <si>
    <t>马克思主义学院</t>
  </si>
  <si>
    <t>考试</t>
  </si>
  <si>
    <t>000032A 000033A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</si>
  <si>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</si>
  <si>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马克思
主义学院</t>
  </si>
  <si>
    <t>100004A</t>
  </si>
  <si>
    <t>形势与政策</t>
  </si>
  <si>
    <r>
      <rPr>
        <sz val="9"/>
        <rFont val="宋体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charset val="134"/>
      </rPr>
      <t>学时</t>
    </r>
  </si>
  <si>
    <t>考查</t>
  </si>
  <si>
    <t>100006A</t>
  </si>
  <si>
    <t>国家安全教育</t>
  </si>
  <si>
    <t>100007A</t>
  </si>
  <si>
    <t>心理健康</t>
  </si>
  <si>
    <t>000034A-000037A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</si>
  <si>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A1-4</t>
    </r>
  </si>
  <si>
    <t>外国语学院</t>
  </si>
  <si>
    <t>000046A</t>
  </si>
  <si>
    <t>大学语文</t>
  </si>
  <si>
    <t>教育学院</t>
  </si>
  <si>
    <t>000020A 000054A</t>
  </si>
  <si>
    <r>
      <rPr>
        <sz val="9"/>
        <rFont val="宋体"/>
        <charset val="134"/>
      </rPr>
      <t>经济数学</t>
    </r>
    <r>
      <rPr>
        <sz val="9"/>
        <rFont val="Times New Roman"/>
        <family val="1"/>
      </rPr>
      <t>1-2</t>
    </r>
  </si>
  <si>
    <r>
      <rPr>
        <sz val="9"/>
        <rFont val="宋体"/>
        <charset val="134"/>
      </rPr>
      <t>考试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考查</t>
    </r>
  </si>
  <si>
    <t>000010A-000012A 000048A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</si>
  <si>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1-4</t>
    </r>
  </si>
  <si>
    <t>职业能力基础课</t>
  </si>
  <si>
    <t>010387A</t>
  </si>
  <si>
    <t>信息技术</t>
  </si>
  <si>
    <t>信息工程学院</t>
  </si>
  <si>
    <t>000051A</t>
  </si>
  <si>
    <t>就业与创业指导</t>
  </si>
  <si>
    <t>080001A</t>
  </si>
  <si>
    <t>劳动教育</t>
  </si>
  <si>
    <r>
      <rPr>
        <sz val="9"/>
        <rFont val="宋体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计</t>
    </r>
  </si>
  <si>
    <t>专业基础技术平台课</t>
  </si>
  <si>
    <t>技术基础课</t>
  </si>
  <si>
    <t xml:space="preserve">040001A </t>
  </si>
  <si>
    <t>会计基础</t>
  </si>
  <si>
    <t>商学院</t>
  </si>
  <si>
    <t>040287A</t>
  </si>
  <si>
    <t>统计基础</t>
  </si>
  <si>
    <t xml:space="preserve">040105A </t>
  </si>
  <si>
    <t>经济学基础</t>
  </si>
  <si>
    <t>040377A</t>
  </si>
  <si>
    <t>市场营销</t>
  </si>
  <si>
    <t>1w</t>
  </si>
  <si>
    <t>040108A</t>
  </si>
  <si>
    <t>金融基础</t>
  </si>
  <si>
    <t>040128A</t>
  </si>
  <si>
    <t>产业与产业经济</t>
  </si>
  <si>
    <t>000053A</t>
  </si>
  <si>
    <t>经济法实务</t>
  </si>
  <si>
    <t>公共管
理学院</t>
  </si>
  <si>
    <t>040115A</t>
  </si>
  <si>
    <t>会计英语</t>
  </si>
  <si>
    <t>基础实践课</t>
  </si>
  <si>
    <t>040122A</t>
  </si>
  <si>
    <t>工商企业管理实务</t>
  </si>
  <si>
    <t>040125A</t>
  </si>
  <si>
    <t>电子商务</t>
  </si>
  <si>
    <t>040223A</t>
  </si>
  <si>
    <t>ERP综合实训</t>
  </si>
  <si>
    <t>040183A</t>
  </si>
  <si>
    <t>商务谈判与礼仪</t>
  </si>
  <si>
    <t>040288A</t>
  </si>
  <si>
    <t>商务数据挖掘与应用技术</t>
  </si>
  <si>
    <t>专业核心必修课</t>
  </si>
  <si>
    <t>技术应用课</t>
  </si>
  <si>
    <t>040307A</t>
  </si>
  <si>
    <r>
      <rPr>
        <sz val="9"/>
        <rFont val="宋体"/>
        <charset val="134"/>
      </rPr>
      <t>财务会计实务（一）</t>
    </r>
    <r>
      <rPr>
        <sz val="9"/>
        <rFont val="Times New Roman"/>
        <family val="1"/>
      </rPr>
      <t>*</t>
    </r>
  </si>
  <si>
    <t>040354A</t>
  </si>
  <si>
    <r>
      <rPr>
        <sz val="9"/>
        <rFont val="宋体"/>
        <charset val="134"/>
      </rPr>
      <t>财务会计实务（二）</t>
    </r>
    <r>
      <rPr>
        <sz val="9"/>
        <rFont val="Times New Roman"/>
        <family val="1"/>
      </rPr>
      <t>*</t>
    </r>
  </si>
  <si>
    <t>041067A</t>
  </si>
  <si>
    <t>审计基础</t>
  </si>
  <si>
    <t>040386A</t>
  </si>
  <si>
    <t>成本会计实务</t>
  </si>
  <si>
    <t>040309A</t>
  </si>
  <si>
    <t>财务管理实务*</t>
  </si>
  <si>
    <t>040282A</t>
  </si>
  <si>
    <t>管理会计实务</t>
  </si>
  <si>
    <t xml:space="preserve"> </t>
  </si>
  <si>
    <t>040310A</t>
  </si>
  <si>
    <r>
      <rPr>
        <sz val="9"/>
        <rFont val="宋体"/>
        <charset val="134"/>
      </rPr>
      <t>税法实务</t>
    </r>
    <r>
      <rPr>
        <sz val="9"/>
        <rFont val="Times New Roman"/>
        <family val="1"/>
      </rPr>
      <t>*</t>
    </r>
  </si>
  <si>
    <t>岗位实践课</t>
  </si>
  <si>
    <t>040311A</t>
  </si>
  <si>
    <t>小企业会计实务实训</t>
  </si>
  <si>
    <t>040130A</t>
  </si>
  <si>
    <t>财务软件应用实务</t>
  </si>
  <si>
    <t>2w</t>
  </si>
  <si>
    <t>040312A</t>
  </si>
  <si>
    <t>会计综合实训</t>
  </si>
  <si>
    <t>040124A</t>
  </si>
  <si>
    <t>顶岗实习</t>
  </si>
  <si>
    <t>10w</t>
  </si>
  <si>
    <t>040132A</t>
  </si>
  <si>
    <t>毕业设计</t>
  </si>
  <si>
    <t>6w</t>
  </si>
  <si>
    <t>专业拓展选修课</t>
  </si>
  <si>
    <t>云会计方向</t>
  </si>
  <si>
    <t>040389A</t>
  </si>
  <si>
    <t>业财一体化</t>
  </si>
  <si>
    <t>040390A</t>
  </si>
  <si>
    <t>财务共享服务业务处理</t>
  </si>
  <si>
    <t>040391A</t>
  </si>
  <si>
    <t>云财务智能会计</t>
  </si>
  <si>
    <t>040387A</t>
  </si>
  <si>
    <t>excel在财务中的应用</t>
  </si>
  <si>
    <t>040409A</t>
  </si>
  <si>
    <t>财务大数据分析</t>
  </si>
  <si>
    <t>素质拓展课（任选）</t>
  </si>
  <si>
    <t>学院</t>
  </si>
  <si>
    <t>至少从艺术类和“四史”类课程中各选一门课程</t>
  </si>
  <si>
    <r>
      <rPr>
        <sz val="9"/>
        <rFont val="宋体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</si>
  <si>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第二课堂</t>
    </r>
    <r>
      <rPr>
        <sz val="9"/>
        <rFont val="Times New Roman"/>
        <family val="1"/>
      </rPr>
      <t xml:space="preserve">”     </t>
    </r>
  </si>
  <si>
    <t>课程类别</t>
  </si>
  <si>
    <t>百分比</t>
  </si>
  <si>
    <r>
      <rPr>
        <sz val="9"/>
        <rFont val="宋体"/>
        <charset val="134"/>
      </rPr>
      <t>学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时</t>
    </r>
  </si>
  <si>
    <t>实践性</t>
  </si>
  <si>
    <t>教学学时</t>
  </si>
  <si>
    <t>必修课</t>
  </si>
  <si>
    <t>专业（群）通用技术平台课</t>
  </si>
  <si>
    <t>专业方向必修课</t>
  </si>
  <si>
    <t>相关实践性教学课</t>
  </si>
  <si>
    <t>选修课</t>
  </si>
  <si>
    <t>专业方向选修课</t>
  </si>
  <si>
    <t>素质拓展课</t>
  </si>
  <si>
    <t>总学分</t>
  </si>
  <si>
    <t>教学活动总学时</t>
  </si>
  <si>
    <t>实践性教学总学时</t>
  </si>
  <si>
    <t>实践学时比例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</si>
</sst>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%"/>
  </numFmts>
  <fonts count="16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family val="1"/>
    </font>
    <font>
      <sz val="6"/>
      <color theme="1"/>
      <name val="宋体"/>
      <charset val="134"/>
      <scheme val="minor"/>
    </font>
    <font>
      <b/>
      <sz val="9"/>
      <color rgb="FFFF0000"/>
      <name val="宋体"/>
      <charset val="134"/>
    </font>
    <font>
      <b/>
      <sz val="9"/>
      <name val="宋体"/>
      <charset val="134"/>
    </font>
    <font>
      <sz val="9"/>
      <name val="Times New Roman"/>
      <family val="1"/>
    </font>
    <font>
      <sz val="9"/>
      <name val="宋体"/>
      <charset val="134"/>
    </font>
    <font>
      <sz val="9"/>
      <color rgb="FFFF0000"/>
      <name val="Times New Roman"/>
      <family val="1"/>
    </font>
    <font>
      <sz val="9"/>
      <color rgb="FFFF0000"/>
      <name val="宋体"/>
      <charset val="134"/>
    </font>
    <font>
      <sz val="9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/>
    <xf numFmtId="0" fontId="13" fillId="0" borderId="0">
      <alignment vertical="center"/>
    </xf>
  </cellStyleXfs>
  <cellXfs count="83">
    <xf numFmtId="0" fontId="0" fillId="0" borderId="0" xfId="0"/>
    <xf numFmtId="0" fontId="1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178" fontId="1" fillId="0" borderId="1" xfId="5" applyNumberFormat="1" applyFont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0" fillId="0" borderId="0" xfId="0" applyFont="1" applyFill="1" applyAlignment="1">
      <alignment wrapText="1"/>
    </xf>
    <xf numFmtId="0" fontId="0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1" xfId="7" applyNumberFormat="1" applyFont="1" applyFill="1" applyBorder="1" applyAlignment="1">
      <alignment horizontal="center" vertical="center" wrapText="1"/>
    </xf>
    <xf numFmtId="49" fontId="1" fillId="0" borderId="1" xfId="7" applyNumberFormat="1" applyFont="1" applyFill="1" applyBorder="1" applyAlignment="1">
      <alignment horizontal="center" vertical="center" wrapText="1"/>
    </xf>
    <xf numFmtId="49" fontId="2" fillId="0" borderId="7" xfId="7" applyNumberFormat="1" applyFont="1" applyFill="1" applyBorder="1" applyAlignment="1">
      <alignment horizontal="center" vertical="center" wrapText="1"/>
    </xf>
    <xf numFmtId="49" fontId="1" fillId="0" borderId="7" xfId="7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49" fontId="1" fillId="0" borderId="5" xfId="7" applyNumberFormat="1" applyFont="1" applyFill="1" applyBorder="1" applyAlignment="1">
      <alignment horizontal="center" vertical="center" wrapText="1"/>
    </xf>
    <xf numFmtId="0" fontId="2" fillId="0" borderId="5" xfId="7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0" fontId="11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12" fillId="0" borderId="1" xfId="7" applyFont="1" applyFill="1" applyBorder="1">
      <alignment vertical="center"/>
    </xf>
    <xf numFmtId="0" fontId="2" fillId="0" borderId="1" xfId="0" applyFont="1" applyFill="1" applyBorder="1"/>
    <xf numFmtId="0" fontId="1" fillId="0" borderId="5" xfId="7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8" fillId="0" borderId="1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textRotation="255"/>
    </xf>
    <xf numFmtId="0" fontId="2" fillId="0" borderId="1" xfId="0" applyFont="1" applyFill="1" applyBorder="1" applyAlignment="1">
      <alignment vertical="center" textRotation="255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178" fontId="1" fillId="0" borderId="1" xfId="5" applyNumberFormat="1" applyFont="1" applyBorder="1" applyAlignment="1">
      <alignment horizontal="center" vertical="center" wrapText="1"/>
    </xf>
  </cellXfs>
  <cellStyles count="8">
    <cellStyle name="常规" xfId="0" builtinId="0"/>
    <cellStyle name="常规 2" xfId="5"/>
    <cellStyle name="常规 2 2" xfId="6"/>
    <cellStyle name="常规 3" xfId="7"/>
    <cellStyle name="常规 3 2" xfId="4"/>
    <cellStyle name="常规 4" xfId="3"/>
    <cellStyle name="常规_2012级专业课程方案与课时分配表_1" xfId="2"/>
    <cellStyle name="常规_计划进程表一：专业群公共必修课" xfId="1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56"/>
  <sheetViews>
    <sheetView tabSelected="1" workbookViewId="0">
      <selection activeCell="L10" sqref="L10"/>
    </sheetView>
  </sheetViews>
  <sheetFormatPr defaultColWidth="9" defaultRowHeight="13.5" x14ac:dyDescent="0.15"/>
  <cols>
    <col min="1" max="1" width="3" style="7" customWidth="1"/>
    <col min="2" max="2" width="2.75" style="7" customWidth="1"/>
    <col min="3" max="3" width="7.75" style="7" customWidth="1"/>
    <col min="4" max="4" width="20" style="8" customWidth="1"/>
    <col min="5" max="5" width="8.125" style="9" customWidth="1"/>
    <col min="6" max="6" width="6.875" style="7" customWidth="1"/>
    <col min="7" max="7" width="5.625" style="7" customWidth="1"/>
    <col min="8" max="8" width="5.25" style="7" customWidth="1"/>
    <col min="9" max="9" width="4.875" style="7" customWidth="1"/>
    <col min="10" max="15" width="3.625" style="7" customWidth="1"/>
    <col min="16" max="16" width="5.25" style="7" customWidth="1"/>
    <col min="17" max="17" width="15.75" customWidth="1"/>
    <col min="18" max="18" width="19.625" customWidth="1"/>
    <col min="30" max="16383" width="9" style="7"/>
    <col min="16384" max="16384" width="9" style="10"/>
  </cols>
  <sheetData>
    <row r="1" spans="1:29" s="7" customFormat="1" ht="24.75" customHeight="1" x14ac:dyDescent="0.15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7" customFormat="1" ht="14.45" customHeight="1" x14ac:dyDescent="0.15">
      <c r="A2" s="54" t="s">
        <v>1</v>
      </c>
      <c r="B2" s="59"/>
      <c r="C2" s="54" t="s">
        <v>2</v>
      </c>
      <c r="D2" s="54" t="s">
        <v>3</v>
      </c>
      <c r="E2" s="54" t="s">
        <v>4</v>
      </c>
      <c r="F2" s="77" t="s">
        <v>5</v>
      </c>
      <c r="G2" s="77" t="s">
        <v>6</v>
      </c>
      <c r="H2" s="54" t="s">
        <v>7</v>
      </c>
      <c r="I2" s="55"/>
      <c r="J2" s="54" t="s">
        <v>8</v>
      </c>
      <c r="K2" s="55"/>
      <c r="L2" s="55"/>
      <c r="M2" s="55"/>
      <c r="N2" s="55"/>
      <c r="O2" s="55"/>
      <c r="P2" s="54" t="s">
        <v>9</v>
      </c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7" customFormat="1" ht="14.45" customHeight="1" x14ac:dyDescent="0.15">
      <c r="A3" s="59"/>
      <c r="B3" s="59"/>
      <c r="C3" s="59"/>
      <c r="D3" s="59"/>
      <c r="E3" s="55"/>
      <c r="F3" s="78"/>
      <c r="G3" s="78"/>
      <c r="H3" s="77" t="s">
        <v>10</v>
      </c>
      <c r="I3" s="77" t="s">
        <v>11</v>
      </c>
      <c r="J3" s="11" t="s">
        <v>12</v>
      </c>
      <c r="K3" s="11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55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7" customFormat="1" ht="14.45" customHeight="1" x14ac:dyDescent="0.15">
      <c r="A4" s="59"/>
      <c r="B4" s="59"/>
      <c r="C4" s="59"/>
      <c r="D4" s="59"/>
      <c r="E4" s="55"/>
      <c r="F4" s="78"/>
      <c r="G4" s="78"/>
      <c r="H4" s="78"/>
      <c r="I4" s="78"/>
      <c r="J4" s="40">
        <v>15</v>
      </c>
      <c r="K4" s="40">
        <v>16</v>
      </c>
      <c r="L4" s="40">
        <v>15</v>
      </c>
      <c r="M4" s="40">
        <v>16</v>
      </c>
      <c r="N4" s="40">
        <v>16</v>
      </c>
      <c r="O4" s="40">
        <v>0</v>
      </c>
      <c r="P4" s="55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7" customFormat="1" x14ac:dyDescent="0.15">
      <c r="A5" s="59"/>
      <c r="B5" s="59"/>
      <c r="C5" s="59"/>
      <c r="D5" s="59"/>
      <c r="E5" s="55"/>
      <c r="F5" s="78"/>
      <c r="G5" s="78"/>
      <c r="H5" s="78"/>
      <c r="I5" s="78"/>
      <c r="J5" s="54" t="s">
        <v>18</v>
      </c>
      <c r="K5" s="55"/>
      <c r="L5" s="55"/>
      <c r="M5" s="55"/>
      <c r="N5" s="55"/>
      <c r="O5" s="55"/>
      <c r="P5" s="5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7" customFormat="1" ht="28.5" customHeight="1" x14ac:dyDescent="0.15">
      <c r="A6" s="54" t="s">
        <v>19</v>
      </c>
      <c r="B6" s="66" t="s">
        <v>20</v>
      </c>
      <c r="C6" s="14" t="s">
        <v>21</v>
      </c>
      <c r="D6" s="15" t="s">
        <v>22</v>
      </c>
      <c r="E6" s="15" t="s">
        <v>23</v>
      </c>
      <c r="F6" s="15">
        <v>45</v>
      </c>
      <c r="G6" s="15">
        <v>3</v>
      </c>
      <c r="H6" s="15">
        <v>36</v>
      </c>
      <c r="I6" s="15">
        <v>9</v>
      </c>
      <c r="J6" s="41"/>
      <c r="K6" s="15">
        <v>3</v>
      </c>
      <c r="L6" s="15"/>
      <c r="M6" s="15"/>
      <c r="N6" s="15"/>
      <c r="O6" s="15"/>
      <c r="P6" s="15" t="s">
        <v>24</v>
      </c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7" customFormat="1" ht="25.5" customHeight="1" x14ac:dyDescent="0.15">
      <c r="A7" s="55"/>
      <c r="B7" s="69"/>
      <c r="C7" s="17" t="s">
        <v>25</v>
      </c>
      <c r="D7" s="11" t="s">
        <v>26</v>
      </c>
      <c r="E7" s="11" t="s">
        <v>27</v>
      </c>
      <c r="F7" s="16">
        <f>(J7+K7+L7+M7+N7+O7)*15</f>
        <v>60</v>
      </c>
      <c r="G7" s="16">
        <v>4</v>
      </c>
      <c r="H7" s="16">
        <v>52</v>
      </c>
      <c r="I7" s="16">
        <v>8</v>
      </c>
      <c r="J7" s="16"/>
      <c r="K7" s="16"/>
      <c r="L7" s="16">
        <v>2</v>
      </c>
      <c r="M7" s="16">
        <v>2</v>
      </c>
      <c r="N7" s="16"/>
      <c r="O7" s="16"/>
      <c r="P7" s="11" t="s">
        <v>24</v>
      </c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7" customFormat="1" ht="21.6" customHeight="1" x14ac:dyDescent="0.15">
      <c r="A8" s="55"/>
      <c r="B8" s="69"/>
      <c r="C8" s="17" t="s">
        <v>28</v>
      </c>
      <c r="D8" s="11" t="s">
        <v>29</v>
      </c>
      <c r="E8" s="11" t="s">
        <v>27</v>
      </c>
      <c r="F8" s="16">
        <v>48</v>
      </c>
      <c r="G8" s="16">
        <v>1</v>
      </c>
      <c r="H8" s="16">
        <v>48</v>
      </c>
      <c r="I8" s="16"/>
      <c r="J8" s="56" t="s">
        <v>30</v>
      </c>
      <c r="K8" s="57"/>
      <c r="L8" s="57"/>
      <c r="M8" s="57"/>
      <c r="N8" s="57"/>
      <c r="O8" s="58"/>
      <c r="P8" s="11" t="s">
        <v>31</v>
      </c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7" customFormat="1" ht="21.6" customHeight="1" x14ac:dyDescent="0.15">
      <c r="A9" s="55"/>
      <c r="B9" s="69"/>
      <c r="C9" s="18" t="s">
        <v>32</v>
      </c>
      <c r="D9" s="19" t="s">
        <v>33</v>
      </c>
      <c r="E9" s="19" t="s">
        <v>23</v>
      </c>
      <c r="F9" s="18">
        <v>16</v>
      </c>
      <c r="G9" s="18">
        <v>1</v>
      </c>
      <c r="H9" s="18">
        <v>6</v>
      </c>
      <c r="I9" s="18">
        <v>10</v>
      </c>
      <c r="J9" s="18"/>
      <c r="K9" s="18">
        <v>1</v>
      </c>
      <c r="L9" s="18"/>
      <c r="M9" s="18"/>
      <c r="N9" s="18"/>
      <c r="O9" s="18"/>
      <c r="P9" s="19" t="s">
        <v>31</v>
      </c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7" customFormat="1" ht="21.6" customHeight="1" x14ac:dyDescent="0.15">
      <c r="A10" s="55"/>
      <c r="B10" s="69"/>
      <c r="C10" s="18" t="s">
        <v>34</v>
      </c>
      <c r="D10" s="19" t="s">
        <v>35</v>
      </c>
      <c r="E10" s="19" t="s">
        <v>23</v>
      </c>
      <c r="F10" s="18">
        <v>32</v>
      </c>
      <c r="G10" s="18">
        <v>2</v>
      </c>
      <c r="H10" s="18">
        <v>32</v>
      </c>
      <c r="I10" s="18"/>
      <c r="J10" s="18">
        <v>2</v>
      </c>
      <c r="K10" s="18"/>
      <c r="L10" s="18"/>
      <c r="M10" s="18"/>
      <c r="N10" s="18"/>
      <c r="O10" s="18"/>
      <c r="P10" s="19" t="s">
        <v>31</v>
      </c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7" customFormat="1" ht="25.5" customHeight="1" x14ac:dyDescent="0.15">
      <c r="A11" s="55"/>
      <c r="B11" s="69"/>
      <c r="C11" s="17" t="s">
        <v>36</v>
      </c>
      <c r="D11" s="11" t="s">
        <v>37</v>
      </c>
      <c r="E11" s="11" t="s">
        <v>38</v>
      </c>
      <c r="F11" s="16">
        <f>(J11+K11+L11+M11+N11+O11)*15</f>
        <v>180</v>
      </c>
      <c r="G11" s="16">
        <v>10</v>
      </c>
      <c r="H11" s="16">
        <v>120</v>
      </c>
      <c r="I11" s="16">
        <v>60</v>
      </c>
      <c r="J11" s="16">
        <v>4</v>
      </c>
      <c r="K11" s="16">
        <v>4</v>
      </c>
      <c r="L11" s="16">
        <v>2</v>
      </c>
      <c r="M11" s="16">
        <v>2</v>
      </c>
      <c r="N11" s="16"/>
      <c r="O11" s="16"/>
      <c r="P11" s="11" t="s">
        <v>24</v>
      </c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7" customFormat="1" ht="23.25" customHeight="1" x14ac:dyDescent="0.15">
      <c r="A12" s="55"/>
      <c r="B12" s="69"/>
      <c r="C12" s="17" t="s">
        <v>39</v>
      </c>
      <c r="D12" s="11" t="s">
        <v>40</v>
      </c>
      <c r="E12" s="11" t="s">
        <v>41</v>
      </c>
      <c r="F12" s="16">
        <f>(J12+K12+L12+M12+N12+O12)*15</f>
        <v>30</v>
      </c>
      <c r="G12" s="16">
        <v>2</v>
      </c>
      <c r="H12" s="16">
        <v>15</v>
      </c>
      <c r="I12" s="16">
        <v>15</v>
      </c>
      <c r="J12" s="16">
        <v>2</v>
      </c>
      <c r="K12" s="16"/>
      <c r="L12" s="16"/>
      <c r="M12" s="16"/>
      <c r="N12" s="16"/>
      <c r="O12" s="16"/>
      <c r="P12" s="11" t="s">
        <v>31</v>
      </c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7" customFormat="1" ht="24.75" customHeight="1" x14ac:dyDescent="0.15">
      <c r="A13" s="55"/>
      <c r="B13" s="69"/>
      <c r="C13" s="17" t="s">
        <v>42</v>
      </c>
      <c r="D13" s="11" t="s">
        <v>43</v>
      </c>
      <c r="E13" s="11" t="s">
        <v>41</v>
      </c>
      <c r="F13" s="16">
        <f>(J13+K13+L13+M13+N13+O13)*15</f>
        <v>90</v>
      </c>
      <c r="G13" s="16">
        <v>6</v>
      </c>
      <c r="H13" s="16">
        <v>82</v>
      </c>
      <c r="I13" s="16">
        <v>8</v>
      </c>
      <c r="J13" s="16">
        <v>4</v>
      </c>
      <c r="K13" s="16">
        <v>2</v>
      </c>
      <c r="L13" s="16"/>
      <c r="M13" s="16"/>
      <c r="N13" s="16"/>
      <c r="O13" s="16"/>
      <c r="P13" s="11" t="s">
        <v>44</v>
      </c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7" customFormat="1" ht="36" customHeight="1" x14ac:dyDescent="0.15">
      <c r="A14" s="55"/>
      <c r="B14" s="70"/>
      <c r="C14" s="17" t="s">
        <v>45</v>
      </c>
      <c r="D14" s="11" t="s">
        <v>46</v>
      </c>
      <c r="E14" s="11" t="s">
        <v>41</v>
      </c>
      <c r="F14" s="16">
        <v>108</v>
      </c>
      <c r="G14" s="16">
        <v>3.5</v>
      </c>
      <c r="H14" s="33">
        <v>12</v>
      </c>
      <c r="I14" s="33">
        <v>96</v>
      </c>
      <c r="J14" s="16">
        <v>2</v>
      </c>
      <c r="K14" s="16">
        <v>2</v>
      </c>
      <c r="L14" s="16">
        <v>2</v>
      </c>
      <c r="M14" s="16">
        <v>1</v>
      </c>
      <c r="N14" s="16"/>
      <c r="O14" s="16"/>
      <c r="P14" s="11" t="s">
        <v>31</v>
      </c>
      <c r="Q14"/>
      <c r="R14"/>
      <c r="S14"/>
      <c r="T14"/>
      <c r="U14"/>
      <c r="V14"/>
      <c r="W14"/>
      <c r="X14"/>
      <c r="Y14"/>
      <c r="Z14"/>
      <c r="AA14"/>
      <c r="AB14"/>
      <c r="AC14"/>
    </row>
    <row r="15" spans="1:29" s="7" customFormat="1" ht="30" customHeight="1" x14ac:dyDescent="0.15">
      <c r="A15" s="55"/>
      <c r="B15" s="66" t="s">
        <v>47</v>
      </c>
      <c r="C15" s="14" t="s">
        <v>48</v>
      </c>
      <c r="D15" s="15" t="s">
        <v>49</v>
      </c>
      <c r="E15" s="15" t="s">
        <v>50</v>
      </c>
      <c r="F15" s="34">
        <f>(J15+K15+L15+M15+N15+O15)*15</f>
        <v>60</v>
      </c>
      <c r="G15" s="34">
        <v>4</v>
      </c>
      <c r="H15" s="34">
        <v>30</v>
      </c>
      <c r="I15" s="34">
        <v>30</v>
      </c>
      <c r="J15" s="34">
        <v>4</v>
      </c>
      <c r="K15" s="34"/>
      <c r="L15" s="34"/>
      <c r="M15" s="34"/>
      <c r="N15" s="34"/>
      <c r="O15" s="34"/>
      <c r="P15" s="15" t="s">
        <v>24</v>
      </c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29" s="7" customFormat="1" ht="25.5" customHeight="1" x14ac:dyDescent="0.15">
      <c r="A16" s="55"/>
      <c r="B16" s="69"/>
      <c r="C16" s="17" t="s">
        <v>51</v>
      </c>
      <c r="D16" s="11" t="s">
        <v>52</v>
      </c>
      <c r="E16" s="11" t="s">
        <v>27</v>
      </c>
      <c r="F16" s="16">
        <f>(J16+K16+L16+M16+N16+O16)*15</f>
        <v>15</v>
      </c>
      <c r="G16" s="16">
        <v>1</v>
      </c>
      <c r="H16" s="16">
        <v>15</v>
      </c>
      <c r="I16" s="16"/>
      <c r="J16" s="16"/>
      <c r="K16" s="16"/>
      <c r="L16" s="16"/>
      <c r="M16" s="16">
        <v>1</v>
      </c>
      <c r="N16" s="16"/>
      <c r="O16" s="16"/>
      <c r="P16" s="11" t="s">
        <v>31</v>
      </c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1:29" s="7" customFormat="1" ht="25.5" customHeight="1" x14ac:dyDescent="0.15">
      <c r="A17" s="55"/>
      <c r="B17" s="70"/>
      <c r="C17" s="14" t="s">
        <v>53</v>
      </c>
      <c r="D17" s="15" t="s">
        <v>54</v>
      </c>
      <c r="E17" s="15" t="s">
        <v>41</v>
      </c>
      <c r="F17" s="15">
        <v>16</v>
      </c>
      <c r="G17" s="15">
        <v>1</v>
      </c>
      <c r="H17" s="15">
        <v>6</v>
      </c>
      <c r="I17" s="15">
        <v>10</v>
      </c>
      <c r="J17" s="15">
        <v>1</v>
      </c>
      <c r="K17" s="15"/>
      <c r="L17" s="15"/>
      <c r="M17" s="15"/>
      <c r="N17" s="15"/>
      <c r="O17" s="15"/>
      <c r="P17" s="15" t="s">
        <v>31</v>
      </c>
      <c r="Q17"/>
      <c r="R17"/>
      <c r="S17"/>
      <c r="T17"/>
      <c r="U17"/>
      <c r="V17"/>
      <c r="W17"/>
      <c r="X17"/>
      <c r="Y17"/>
      <c r="Z17"/>
      <c r="AA17"/>
      <c r="AB17"/>
      <c r="AC17"/>
    </row>
    <row r="18" spans="1:29" s="7" customFormat="1" ht="14.45" customHeight="1" x14ac:dyDescent="0.15">
      <c r="A18" s="55"/>
      <c r="B18" s="54" t="s">
        <v>55</v>
      </c>
      <c r="C18" s="59"/>
      <c r="D18" s="59"/>
      <c r="E18" s="59"/>
      <c r="F18" s="35">
        <f t="shared" ref="F18:O18" si="0">SUM(F6:F17)</f>
        <v>700</v>
      </c>
      <c r="G18" s="35">
        <f t="shared" si="0"/>
        <v>38.5</v>
      </c>
      <c r="H18" s="35">
        <f t="shared" si="0"/>
        <v>454</v>
      </c>
      <c r="I18" s="35">
        <f t="shared" si="0"/>
        <v>246</v>
      </c>
      <c r="J18" s="34">
        <f t="shared" si="0"/>
        <v>19</v>
      </c>
      <c r="K18" s="16">
        <f t="shared" si="0"/>
        <v>12</v>
      </c>
      <c r="L18" s="16">
        <f t="shared" si="0"/>
        <v>6</v>
      </c>
      <c r="M18" s="16">
        <f t="shared" si="0"/>
        <v>6</v>
      </c>
      <c r="N18" s="16">
        <f t="shared" si="0"/>
        <v>0</v>
      </c>
      <c r="O18" s="16">
        <f t="shared" si="0"/>
        <v>0</v>
      </c>
      <c r="P18" s="16"/>
      <c r="Q18"/>
      <c r="R18"/>
      <c r="S18"/>
      <c r="T18"/>
      <c r="U18"/>
      <c r="V18"/>
      <c r="W18"/>
      <c r="X18"/>
      <c r="Y18"/>
      <c r="Z18"/>
      <c r="AA18"/>
      <c r="AB18"/>
      <c r="AC18"/>
    </row>
    <row r="19" spans="1:29" s="7" customFormat="1" ht="21.95" customHeight="1" x14ac:dyDescent="0.15">
      <c r="A19" s="63" t="s">
        <v>56</v>
      </c>
      <c r="B19" s="54" t="s">
        <v>57</v>
      </c>
      <c r="C19" s="17" t="s">
        <v>58</v>
      </c>
      <c r="D19" s="11" t="s">
        <v>59</v>
      </c>
      <c r="E19" s="11" t="s">
        <v>60</v>
      </c>
      <c r="F19" s="16">
        <v>60</v>
      </c>
      <c r="G19" s="16">
        <v>4</v>
      </c>
      <c r="H19" s="16">
        <v>45</v>
      </c>
      <c r="I19" s="16">
        <v>15</v>
      </c>
      <c r="J19" s="16">
        <v>4</v>
      </c>
      <c r="K19" s="42"/>
      <c r="L19" s="16"/>
      <c r="M19" s="16"/>
      <c r="N19" s="16"/>
      <c r="O19" s="16"/>
      <c r="P19" s="11" t="s">
        <v>24</v>
      </c>
      <c r="Q19"/>
      <c r="R19"/>
      <c r="S19"/>
      <c r="T19"/>
      <c r="U19"/>
      <c r="V19"/>
      <c r="W19"/>
      <c r="X19"/>
      <c r="Y19"/>
      <c r="Z19"/>
      <c r="AA19"/>
      <c r="AB19"/>
      <c r="AC19"/>
    </row>
    <row r="20" spans="1:29" s="7" customFormat="1" ht="21.95" customHeight="1" x14ac:dyDescent="0.15">
      <c r="A20" s="64"/>
      <c r="B20" s="55"/>
      <c r="C20" s="20" t="s">
        <v>61</v>
      </c>
      <c r="D20" s="11" t="s">
        <v>62</v>
      </c>
      <c r="E20" s="11" t="s">
        <v>60</v>
      </c>
      <c r="F20" s="16">
        <v>45</v>
      </c>
      <c r="G20" s="16">
        <v>3</v>
      </c>
      <c r="H20" s="16">
        <v>30</v>
      </c>
      <c r="I20" s="16">
        <v>15</v>
      </c>
      <c r="J20" s="42"/>
      <c r="K20" s="16">
        <v>3</v>
      </c>
      <c r="L20" s="16"/>
      <c r="M20" s="16"/>
      <c r="N20" s="16"/>
      <c r="O20" s="16"/>
      <c r="P20" s="11" t="s">
        <v>24</v>
      </c>
      <c r="Q20"/>
      <c r="R20"/>
      <c r="S20"/>
      <c r="T20"/>
      <c r="U20"/>
      <c r="V20"/>
      <c r="W20"/>
      <c r="X20"/>
      <c r="Y20"/>
      <c r="Z20"/>
      <c r="AA20"/>
      <c r="AB20"/>
      <c r="AC20"/>
    </row>
    <row r="21" spans="1:29" s="7" customFormat="1" ht="21.95" customHeight="1" x14ac:dyDescent="0.15">
      <c r="A21" s="64"/>
      <c r="B21" s="55"/>
      <c r="C21" s="20" t="s">
        <v>63</v>
      </c>
      <c r="D21" s="11" t="s">
        <v>64</v>
      </c>
      <c r="E21" s="11" t="s">
        <v>60</v>
      </c>
      <c r="F21" s="16">
        <v>60</v>
      </c>
      <c r="G21" s="16">
        <v>4</v>
      </c>
      <c r="H21" s="16">
        <v>45</v>
      </c>
      <c r="I21" s="16">
        <v>15</v>
      </c>
      <c r="J21" s="16">
        <v>4</v>
      </c>
      <c r="K21" s="16"/>
      <c r="L21" s="16"/>
      <c r="M21" s="16"/>
      <c r="N21" s="16"/>
      <c r="O21" s="16"/>
      <c r="P21" s="11" t="s">
        <v>31</v>
      </c>
      <c r="Q21"/>
      <c r="R21"/>
      <c r="S21"/>
      <c r="T21"/>
      <c r="U21"/>
      <c r="V21"/>
      <c r="W21"/>
      <c r="X21"/>
      <c r="Y21"/>
      <c r="Z21"/>
      <c r="AA21"/>
      <c r="AB21"/>
      <c r="AC21"/>
    </row>
    <row r="22" spans="1:29" s="7" customFormat="1" ht="15" x14ac:dyDescent="0.25">
      <c r="A22" s="64"/>
      <c r="B22" s="55"/>
      <c r="C22" s="75" t="s">
        <v>65</v>
      </c>
      <c r="D22" s="66" t="s">
        <v>66</v>
      </c>
      <c r="E22" s="54" t="s">
        <v>60</v>
      </c>
      <c r="F22" s="79">
        <v>58</v>
      </c>
      <c r="G22" s="79">
        <v>2.5</v>
      </c>
      <c r="H22" s="16">
        <v>30</v>
      </c>
      <c r="I22" s="16">
        <v>0</v>
      </c>
      <c r="J22" s="16"/>
      <c r="K22" s="16">
        <v>2</v>
      </c>
      <c r="L22" s="43"/>
      <c r="M22" s="16"/>
      <c r="N22" s="16"/>
      <c r="O22" s="16"/>
      <c r="P22" s="66" t="s">
        <v>24</v>
      </c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1:29" s="7" customFormat="1" ht="14.45" customHeight="1" x14ac:dyDescent="0.25">
      <c r="A23" s="64"/>
      <c r="B23" s="55"/>
      <c r="C23" s="76"/>
      <c r="D23" s="68"/>
      <c r="E23" s="55"/>
      <c r="F23" s="68"/>
      <c r="G23" s="68"/>
      <c r="H23" s="16">
        <v>0</v>
      </c>
      <c r="I23" s="16">
        <v>28</v>
      </c>
      <c r="J23" s="16"/>
      <c r="K23" s="16" t="s">
        <v>67</v>
      </c>
      <c r="L23" s="43"/>
      <c r="M23" s="16"/>
      <c r="N23" s="16"/>
      <c r="O23" s="16"/>
      <c r="P23" s="68"/>
      <c r="Q23"/>
      <c r="R23"/>
      <c r="S23"/>
      <c r="T23"/>
      <c r="U23"/>
      <c r="V23"/>
      <c r="W23"/>
      <c r="X23"/>
      <c r="Y23"/>
      <c r="Z23"/>
      <c r="AA23"/>
      <c r="AB23"/>
      <c r="AC23"/>
    </row>
    <row r="24" spans="1:29" s="7" customFormat="1" ht="21.95" customHeight="1" x14ac:dyDescent="0.15">
      <c r="A24" s="64"/>
      <c r="B24" s="55"/>
      <c r="C24" s="20" t="s">
        <v>68</v>
      </c>
      <c r="D24" s="11" t="s">
        <v>69</v>
      </c>
      <c r="E24" s="11" t="s">
        <v>60</v>
      </c>
      <c r="F24" s="16">
        <v>60</v>
      </c>
      <c r="G24" s="16">
        <v>4</v>
      </c>
      <c r="H24" s="16">
        <v>45</v>
      </c>
      <c r="I24" s="16">
        <v>15</v>
      </c>
      <c r="J24" s="16"/>
      <c r="K24" s="16">
        <v>4</v>
      </c>
      <c r="L24" s="16"/>
      <c r="M24" s="16"/>
      <c r="N24" s="16"/>
      <c r="O24" s="16"/>
      <c r="P24" s="11" t="s">
        <v>31</v>
      </c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1:29" s="7" customFormat="1" ht="21.95" customHeight="1" x14ac:dyDescent="0.25">
      <c r="A25" s="64"/>
      <c r="B25" s="55"/>
      <c r="C25" s="21" t="s">
        <v>70</v>
      </c>
      <c r="D25" s="13" t="s">
        <v>71</v>
      </c>
      <c r="E25" s="11" t="s">
        <v>60</v>
      </c>
      <c r="F25" s="22">
        <v>45</v>
      </c>
      <c r="G25" s="22">
        <v>3</v>
      </c>
      <c r="H25" s="16">
        <v>30</v>
      </c>
      <c r="I25" s="16">
        <v>15</v>
      </c>
      <c r="J25" s="16"/>
      <c r="K25" s="16"/>
      <c r="L25" s="44"/>
      <c r="M25" s="16">
        <v>3</v>
      </c>
      <c r="N25" s="16"/>
      <c r="O25" s="16"/>
      <c r="P25" s="13" t="s">
        <v>31</v>
      </c>
      <c r="Q25"/>
      <c r="R25"/>
      <c r="S25"/>
      <c r="T25"/>
      <c r="U25"/>
      <c r="V25"/>
      <c r="W25"/>
      <c r="X25"/>
      <c r="Y25"/>
      <c r="Z25"/>
      <c r="AA25"/>
      <c r="AB25"/>
      <c r="AC25"/>
    </row>
    <row r="26" spans="1:29" s="7" customFormat="1" ht="30.75" customHeight="1" x14ac:dyDescent="0.15">
      <c r="A26" s="64"/>
      <c r="B26" s="55"/>
      <c r="C26" s="17" t="s">
        <v>72</v>
      </c>
      <c r="D26" s="11" t="s">
        <v>73</v>
      </c>
      <c r="E26" s="11" t="s">
        <v>74</v>
      </c>
      <c r="F26" s="16">
        <v>45</v>
      </c>
      <c r="G26" s="16">
        <v>3</v>
      </c>
      <c r="H26" s="16">
        <v>30</v>
      </c>
      <c r="I26" s="16">
        <v>15</v>
      </c>
      <c r="J26" s="16"/>
      <c r="K26" s="16">
        <v>3</v>
      </c>
      <c r="L26" s="16"/>
      <c r="M26" s="16"/>
      <c r="N26" s="12"/>
      <c r="O26" s="16"/>
      <c r="P26" s="11" t="s">
        <v>31</v>
      </c>
      <c r="Q26"/>
      <c r="R26"/>
      <c r="S26"/>
      <c r="T26"/>
      <c r="U26"/>
      <c r="V26"/>
      <c r="W26"/>
      <c r="X26"/>
      <c r="Y26"/>
      <c r="Z26"/>
      <c r="AA26"/>
      <c r="AB26"/>
      <c r="AC26"/>
    </row>
    <row r="27" spans="1:29" s="7" customFormat="1" ht="21.95" customHeight="1" x14ac:dyDescent="0.15">
      <c r="A27" s="64"/>
      <c r="B27" s="55"/>
      <c r="C27" s="20" t="s">
        <v>75</v>
      </c>
      <c r="D27" s="11" t="s">
        <v>76</v>
      </c>
      <c r="E27" s="11" t="s">
        <v>60</v>
      </c>
      <c r="F27" s="16">
        <v>45</v>
      </c>
      <c r="G27" s="16">
        <v>3</v>
      </c>
      <c r="H27" s="16">
        <v>30</v>
      </c>
      <c r="I27" s="16">
        <v>15</v>
      </c>
      <c r="J27" s="16"/>
      <c r="K27" s="16"/>
      <c r="L27" s="16"/>
      <c r="M27" s="16">
        <v>3</v>
      </c>
      <c r="N27" s="12"/>
      <c r="O27" s="16"/>
      <c r="P27" s="11" t="s">
        <v>31</v>
      </c>
      <c r="Q27"/>
      <c r="R27"/>
      <c r="S27"/>
      <c r="T27"/>
      <c r="U27"/>
      <c r="V27"/>
      <c r="W27"/>
      <c r="X27"/>
      <c r="Y27"/>
      <c r="Z27"/>
      <c r="AA27"/>
      <c r="AB27"/>
      <c r="AC27"/>
    </row>
    <row r="28" spans="1:29" s="7" customFormat="1" ht="21.95" customHeight="1" x14ac:dyDescent="0.25">
      <c r="A28" s="64"/>
      <c r="B28" s="66" t="s">
        <v>77</v>
      </c>
      <c r="C28" s="75" t="s">
        <v>78</v>
      </c>
      <c r="D28" s="66" t="s">
        <v>79</v>
      </c>
      <c r="E28" s="66" t="s">
        <v>60</v>
      </c>
      <c r="F28" s="79">
        <v>58</v>
      </c>
      <c r="G28" s="79">
        <v>2.5</v>
      </c>
      <c r="H28" s="16">
        <v>30</v>
      </c>
      <c r="I28" s="16">
        <v>0</v>
      </c>
      <c r="J28" s="16"/>
      <c r="K28" s="43"/>
      <c r="L28" s="16">
        <v>2</v>
      </c>
      <c r="M28" s="16"/>
      <c r="N28" s="16"/>
      <c r="O28" s="16"/>
      <c r="P28" s="66" t="s">
        <v>31</v>
      </c>
      <c r="Q28"/>
      <c r="R28"/>
      <c r="S28"/>
      <c r="T28"/>
      <c r="U28"/>
      <c r="V28"/>
      <c r="W28"/>
      <c r="X28"/>
      <c r="Y28"/>
      <c r="Z28"/>
      <c r="AA28"/>
      <c r="AB28"/>
      <c r="AC28"/>
    </row>
    <row r="29" spans="1:29" s="7" customFormat="1" ht="21.95" customHeight="1" x14ac:dyDescent="0.25">
      <c r="A29" s="64"/>
      <c r="B29" s="67"/>
      <c r="C29" s="76"/>
      <c r="D29" s="68"/>
      <c r="E29" s="68"/>
      <c r="F29" s="68"/>
      <c r="G29" s="68"/>
      <c r="H29" s="16">
        <v>0</v>
      </c>
      <c r="I29" s="16">
        <v>28</v>
      </c>
      <c r="J29" s="16"/>
      <c r="K29" s="43"/>
      <c r="L29" s="16" t="s">
        <v>67</v>
      </c>
      <c r="M29" s="16"/>
      <c r="N29" s="16"/>
      <c r="O29" s="16"/>
      <c r="P29" s="68"/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1:29" s="7" customFormat="1" ht="21.95" customHeight="1" x14ac:dyDescent="0.15">
      <c r="A30" s="64"/>
      <c r="B30" s="67"/>
      <c r="C30" s="20" t="s">
        <v>80</v>
      </c>
      <c r="D30" s="11" t="s">
        <v>81</v>
      </c>
      <c r="E30" s="11" t="s">
        <v>60</v>
      </c>
      <c r="F30" s="16">
        <v>60</v>
      </c>
      <c r="G30" s="16">
        <v>4</v>
      </c>
      <c r="H30" s="16">
        <v>30</v>
      </c>
      <c r="I30" s="16">
        <v>30</v>
      </c>
      <c r="J30" s="16"/>
      <c r="K30" s="16"/>
      <c r="L30" s="16"/>
      <c r="M30" s="16">
        <v>4</v>
      </c>
      <c r="N30" s="16"/>
      <c r="O30" s="16"/>
      <c r="P30" s="11" t="s">
        <v>24</v>
      </c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1:29" s="7" customFormat="1" ht="21.95" customHeight="1" x14ac:dyDescent="0.25">
      <c r="A31" s="64"/>
      <c r="B31" s="67"/>
      <c r="C31" s="22" t="s">
        <v>82</v>
      </c>
      <c r="D31" s="13" t="s">
        <v>83</v>
      </c>
      <c r="E31" s="11" t="s">
        <v>60</v>
      </c>
      <c r="F31" s="22">
        <v>28</v>
      </c>
      <c r="G31" s="22">
        <v>0.5</v>
      </c>
      <c r="H31" s="16"/>
      <c r="I31" s="22">
        <v>28</v>
      </c>
      <c r="J31" s="16"/>
      <c r="K31" s="22" t="s">
        <v>67</v>
      </c>
      <c r="L31" s="44"/>
      <c r="M31" s="16"/>
      <c r="N31" s="16"/>
      <c r="O31" s="16"/>
      <c r="P31" s="11" t="s">
        <v>31</v>
      </c>
      <c r="Q31"/>
      <c r="R31"/>
      <c r="S31"/>
      <c r="T31"/>
      <c r="U31"/>
      <c r="V31"/>
      <c r="W31"/>
      <c r="X31"/>
      <c r="Y31"/>
      <c r="Z31"/>
      <c r="AA31"/>
      <c r="AB31"/>
      <c r="AC31"/>
    </row>
    <row r="32" spans="1:29" s="7" customFormat="1" ht="21.95" customHeight="1" x14ac:dyDescent="0.15">
      <c r="A32" s="64"/>
      <c r="B32" s="67"/>
      <c r="C32" s="20" t="s">
        <v>84</v>
      </c>
      <c r="D32" s="11" t="s">
        <v>85</v>
      </c>
      <c r="E32" s="11" t="s">
        <v>60</v>
      </c>
      <c r="F32" s="16">
        <v>45</v>
      </c>
      <c r="G32" s="16">
        <v>3</v>
      </c>
      <c r="H32" s="16"/>
      <c r="I32" s="16">
        <v>45</v>
      </c>
      <c r="J32" s="16"/>
      <c r="K32" s="16"/>
      <c r="L32" s="16">
        <v>3</v>
      </c>
      <c r="M32" s="16"/>
      <c r="N32" s="16"/>
      <c r="O32" s="16"/>
      <c r="P32" s="11" t="s">
        <v>31</v>
      </c>
      <c r="Q32"/>
      <c r="R32"/>
      <c r="S32"/>
      <c r="T32"/>
      <c r="U32"/>
      <c r="V32"/>
      <c r="W32"/>
      <c r="X32"/>
      <c r="Y32"/>
      <c r="Z32"/>
      <c r="AA32"/>
      <c r="AB32"/>
      <c r="AC32"/>
    </row>
    <row r="33" spans="1:29" s="7" customFormat="1" ht="21.95" customHeight="1" x14ac:dyDescent="0.15">
      <c r="A33" s="64"/>
      <c r="B33" s="67"/>
      <c r="C33" s="20" t="s">
        <v>86</v>
      </c>
      <c r="D33" s="13" t="s">
        <v>87</v>
      </c>
      <c r="E33" s="13" t="s">
        <v>60</v>
      </c>
      <c r="F33" s="22">
        <v>45</v>
      </c>
      <c r="G33" s="22">
        <v>3</v>
      </c>
      <c r="H33" s="22">
        <v>15</v>
      </c>
      <c r="I33" s="16">
        <v>30</v>
      </c>
      <c r="J33" s="34"/>
      <c r="K33" s="34"/>
      <c r="L33" s="35">
        <v>3</v>
      </c>
      <c r="M33" s="34"/>
      <c r="N33" s="16"/>
      <c r="O33" s="16"/>
      <c r="P33" s="13" t="s">
        <v>31</v>
      </c>
      <c r="Q33"/>
      <c r="R33"/>
      <c r="S33"/>
      <c r="T33"/>
      <c r="U33"/>
      <c r="V33"/>
      <c r="W33"/>
      <c r="X33"/>
      <c r="Y33"/>
      <c r="Z33"/>
      <c r="AA33"/>
      <c r="AB33"/>
      <c r="AC33"/>
    </row>
    <row r="34" spans="1:29" s="7" customFormat="1" x14ac:dyDescent="0.15">
      <c r="A34" s="65"/>
      <c r="B34" s="54" t="s">
        <v>55</v>
      </c>
      <c r="C34" s="59"/>
      <c r="D34" s="59"/>
      <c r="E34" s="59"/>
      <c r="F34" s="16">
        <f t="shared" ref="F34:O34" si="1">SUM(F19:F33)</f>
        <v>654</v>
      </c>
      <c r="G34" s="16">
        <f t="shared" si="1"/>
        <v>39.5</v>
      </c>
      <c r="H34" s="16">
        <f t="shared" si="1"/>
        <v>360</v>
      </c>
      <c r="I34" s="16">
        <f t="shared" si="1"/>
        <v>294</v>
      </c>
      <c r="J34" s="16">
        <f t="shared" si="1"/>
        <v>8</v>
      </c>
      <c r="K34" s="16">
        <f t="shared" si="1"/>
        <v>12</v>
      </c>
      <c r="L34" s="45">
        <f t="shared" si="1"/>
        <v>8</v>
      </c>
      <c r="M34" s="45">
        <f t="shared" si="1"/>
        <v>10</v>
      </c>
      <c r="N34" s="16">
        <f t="shared" si="1"/>
        <v>0</v>
      </c>
      <c r="O34" s="16">
        <f t="shared" si="1"/>
        <v>0</v>
      </c>
      <c r="P34" s="16"/>
      <c r="Q34"/>
      <c r="R34"/>
      <c r="S34"/>
      <c r="T34"/>
      <c r="U34"/>
      <c r="V34"/>
      <c r="W34"/>
      <c r="X34"/>
      <c r="Y34"/>
      <c r="Z34"/>
      <c r="AA34"/>
      <c r="AB34"/>
      <c r="AC34"/>
    </row>
    <row r="35" spans="1:29" s="7" customFormat="1" x14ac:dyDescent="0.15">
      <c r="A35" s="66" t="s">
        <v>88</v>
      </c>
      <c r="B35" s="66" t="s">
        <v>89</v>
      </c>
      <c r="C35" s="23" t="s">
        <v>90</v>
      </c>
      <c r="D35" s="24" t="s">
        <v>91</v>
      </c>
      <c r="E35" s="24" t="s">
        <v>60</v>
      </c>
      <c r="F35" s="36">
        <v>60</v>
      </c>
      <c r="G35" s="36">
        <v>4</v>
      </c>
      <c r="H35" s="36">
        <v>45</v>
      </c>
      <c r="I35" s="36">
        <v>15</v>
      </c>
      <c r="J35" s="36"/>
      <c r="K35" s="36">
        <v>4</v>
      </c>
      <c r="L35" s="36"/>
      <c r="M35" s="36"/>
      <c r="N35" s="36"/>
      <c r="O35" s="36"/>
      <c r="P35" s="48" t="s">
        <v>24</v>
      </c>
      <c r="Q35"/>
      <c r="R35"/>
      <c r="S35"/>
      <c r="T35"/>
      <c r="U35"/>
      <c r="V35"/>
      <c r="W35"/>
      <c r="X35"/>
      <c r="Y35"/>
      <c r="Z35"/>
      <c r="AA35"/>
      <c r="AB35"/>
      <c r="AC35"/>
    </row>
    <row r="36" spans="1:29" s="7" customFormat="1" ht="15.75" x14ac:dyDescent="0.15">
      <c r="A36" s="67"/>
      <c r="B36" s="67"/>
      <c r="C36" s="23" t="s">
        <v>92</v>
      </c>
      <c r="D36" s="24" t="s">
        <v>93</v>
      </c>
      <c r="E36" s="37" t="s">
        <v>60</v>
      </c>
      <c r="F36" s="38">
        <v>45</v>
      </c>
      <c r="G36" s="38">
        <v>3</v>
      </c>
      <c r="H36" s="36">
        <v>30</v>
      </c>
      <c r="I36" s="36">
        <v>15</v>
      </c>
      <c r="J36" s="36"/>
      <c r="K36" s="46"/>
      <c r="L36" s="36">
        <v>3</v>
      </c>
      <c r="M36" s="36"/>
      <c r="N36" s="36"/>
      <c r="O36" s="36"/>
      <c r="P36" s="48" t="s">
        <v>24</v>
      </c>
      <c r="Q36"/>
      <c r="R36"/>
      <c r="S36"/>
      <c r="T36"/>
      <c r="U36"/>
      <c r="V36"/>
      <c r="W36"/>
      <c r="X36"/>
      <c r="Y36"/>
      <c r="Z36"/>
      <c r="AA36"/>
      <c r="AB36"/>
      <c r="AC36"/>
    </row>
    <row r="37" spans="1:29" s="7" customFormat="1" x14ac:dyDescent="0.15">
      <c r="A37" s="67"/>
      <c r="B37" s="67"/>
      <c r="C37" s="25" t="s">
        <v>94</v>
      </c>
      <c r="D37" s="26" t="s">
        <v>95</v>
      </c>
      <c r="E37" s="24" t="s">
        <v>60</v>
      </c>
      <c r="F37" s="36">
        <v>45</v>
      </c>
      <c r="G37" s="36">
        <v>3</v>
      </c>
      <c r="H37" s="36">
        <v>30</v>
      </c>
      <c r="I37" s="36">
        <v>15</v>
      </c>
      <c r="J37" s="36"/>
      <c r="K37" s="36"/>
      <c r="L37" s="36">
        <v>3</v>
      </c>
      <c r="M37" s="36"/>
      <c r="N37" s="36"/>
      <c r="O37" s="36"/>
      <c r="P37" s="49" t="s">
        <v>31</v>
      </c>
      <c r="Q37"/>
      <c r="R37"/>
      <c r="S37"/>
      <c r="T37"/>
      <c r="U37"/>
      <c r="V37"/>
      <c r="W37"/>
      <c r="X37"/>
      <c r="Y37"/>
      <c r="Z37"/>
      <c r="AA37"/>
      <c r="AB37"/>
      <c r="AC37"/>
    </row>
    <row r="38" spans="1:29" s="7" customFormat="1" ht="21.95" customHeight="1" x14ac:dyDescent="0.15">
      <c r="A38" s="67"/>
      <c r="B38" s="67"/>
      <c r="C38" s="16" t="s">
        <v>96</v>
      </c>
      <c r="D38" s="11" t="s">
        <v>97</v>
      </c>
      <c r="E38" s="11" t="s">
        <v>60</v>
      </c>
      <c r="F38" s="16">
        <v>60</v>
      </c>
      <c r="G38" s="16">
        <v>4</v>
      </c>
      <c r="H38" s="16">
        <v>45</v>
      </c>
      <c r="I38" s="16">
        <v>15</v>
      </c>
      <c r="J38" s="16"/>
      <c r="K38" s="16"/>
      <c r="L38" s="16">
        <v>4</v>
      </c>
      <c r="M38" s="16"/>
      <c r="N38" s="16"/>
      <c r="O38" s="16"/>
      <c r="P38" s="11" t="s">
        <v>24</v>
      </c>
      <c r="Q38"/>
      <c r="R38"/>
      <c r="S38"/>
      <c r="T38"/>
      <c r="U38"/>
      <c r="V38"/>
      <c r="W38"/>
      <c r="X38"/>
      <c r="Y38"/>
      <c r="Z38"/>
      <c r="AA38"/>
      <c r="AB38"/>
      <c r="AC38"/>
    </row>
    <row r="39" spans="1:29" s="7" customFormat="1" ht="21.95" customHeight="1" x14ac:dyDescent="0.15">
      <c r="A39" s="67"/>
      <c r="B39" s="67"/>
      <c r="C39" s="16" t="s">
        <v>98</v>
      </c>
      <c r="D39" s="11" t="s">
        <v>99</v>
      </c>
      <c r="E39" s="11" t="s">
        <v>60</v>
      </c>
      <c r="F39" s="16">
        <v>45</v>
      </c>
      <c r="G39" s="16">
        <v>3</v>
      </c>
      <c r="H39" s="16">
        <v>30</v>
      </c>
      <c r="I39" s="16">
        <v>15</v>
      </c>
      <c r="J39" s="16"/>
      <c r="K39" s="16"/>
      <c r="L39" s="16">
        <v>3</v>
      </c>
      <c r="M39" s="16"/>
      <c r="N39" s="16"/>
      <c r="O39" s="16"/>
      <c r="P39" s="11" t="s">
        <v>31</v>
      </c>
      <c r="Q39"/>
      <c r="R39"/>
      <c r="S39"/>
      <c r="T39"/>
      <c r="U39"/>
      <c r="V39"/>
      <c r="W39"/>
      <c r="X39"/>
      <c r="Y39"/>
      <c r="Z39"/>
      <c r="AA39"/>
      <c r="AB39"/>
      <c r="AC39"/>
    </row>
    <row r="40" spans="1:29" s="7" customFormat="1" ht="21.95" customHeight="1" x14ac:dyDescent="0.15">
      <c r="A40" s="67"/>
      <c r="B40" s="67"/>
      <c r="C40" s="16" t="s">
        <v>100</v>
      </c>
      <c r="D40" s="11" t="s">
        <v>101</v>
      </c>
      <c r="E40" s="11" t="s">
        <v>60</v>
      </c>
      <c r="F40" s="16">
        <v>45</v>
      </c>
      <c r="G40" s="16">
        <v>3</v>
      </c>
      <c r="H40" s="16">
        <v>30</v>
      </c>
      <c r="I40" s="16">
        <v>15</v>
      </c>
      <c r="J40" s="16"/>
      <c r="K40" s="16"/>
      <c r="L40" s="16" t="s">
        <v>102</v>
      </c>
      <c r="M40" s="16">
        <v>3</v>
      </c>
      <c r="N40" s="16"/>
      <c r="O40" s="16"/>
      <c r="P40" s="11" t="s">
        <v>31</v>
      </c>
      <c r="Q40"/>
      <c r="R40"/>
      <c r="S40"/>
      <c r="T40"/>
      <c r="U40"/>
      <c r="V40"/>
      <c r="W40"/>
      <c r="X40"/>
      <c r="Y40"/>
      <c r="Z40"/>
      <c r="AA40"/>
      <c r="AB40"/>
      <c r="AC40"/>
    </row>
    <row r="41" spans="1:29" s="7" customFormat="1" ht="21.95" customHeight="1" x14ac:dyDescent="0.15">
      <c r="A41" s="67"/>
      <c r="B41" s="67"/>
      <c r="C41" s="16" t="s">
        <v>103</v>
      </c>
      <c r="D41" s="11" t="s">
        <v>104</v>
      </c>
      <c r="E41" s="11" t="s">
        <v>60</v>
      </c>
      <c r="F41" s="16">
        <f t="shared" ref="F41" si="2">G41*15</f>
        <v>60</v>
      </c>
      <c r="G41" s="16">
        <v>4</v>
      </c>
      <c r="H41" s="16">
        <v>45</v>
      </c>
      <c r="I41" s="16">
        <v>15</v>
      </c>
      <c r="J41" s="16"/>
      <c r="K41" s="16"/>
      <c r="L41" s="16"/>
      <c r="M41" s="16">
        <v>4</v>
      </c>
      <c r="N41" s="16"/>
      <c r="O41" s="16"/>
      <c r="P41" s="11" t="s">
        <v>24</v>
      </c>
      <c r="Q41"/>
      <c r="R41"/>
      <c r="S41"/>
      <c r="T41"/>
      <c r="U41"/>
      <c r="V41"/>
      <c r="W41"/>
      <c r="X41"/>
      <c r="Y41"/>
      <c r="Z41"/>
      <c r="AA41"/>
      <c r="AB41"/>
      <c r="AC41"/>
    </row>
    <row r="42" spans="1:29" s="7" customFormat="1" ht="21.95" customHeight="1" x14ac:dyDescent="0.15">
      <c r="A42" s="67"/>
      <c r="B42" s="71" t="s">
        <v>105</v>
      </c>
      <c r="C42" s="16" t="s">
        <v>106</v>
      </c>
      <c r="D42" s="11" t="s">
        <v>107</v>
      </c>
      <c r="E42" s="11" t="s">
        <v>60</v>
      </c>
      <c r="F42" s="16">
        <v>28</v>
      </c>
      <c r="G42" s="16">
        <v>0.5</v>
      </c>
      <c r="H42" s="16" t="s">
        <v>102</v>
      </c>
      <c r="I42" s="16">
        <v>28</v>
      </c>
      <c r="J42" s="16" t="s">
        <v>67</v>
      </c>
      <c r="K42" s="16"/>
      <c r="L42" s="16"/>
      <c r="M42" s="16"/>
      <c r="N42" s="16"/>
      <c r="O42" s="16"/>
      <c r="P42" s="11" t="s">
        <v>31</v>
      </c>
      <c r="Q42"/>
      <c r="R42"/>
      <c r="S42"/>
      <c r="T42"/>
      <c r="U42"/>
      <c r="V42"/>
      <c r="W42"/>
      <c r="X42"/>
      <c r="Y42"/>
      <c r="Z42"/>
      <c r="AA42"/>
      <c r="AB42"/>
      <c r="AC42"/>
    </row>
    <row r="43" spans="1:29" s="7" customFormat="1" ht="21.95" customHeight="1" x14ac:dyDescent="0.25">
      <c r="A43" s="67"/>
      <c r="B43" s="72"/>
      <c r="C43" s="16" t="s">
        <v>108</v>
      </c>
      <c r="D43" s="11" t="s">
        <v>109</v>
      </c>
      <c r="E43" s="11" t="s">
        <v>60</v>
      </c>
      <c r="F43" s="16">
        <f>(0.5*2)*2*28</f>
        <v>56</v>
      </c>
      <c r="G43" s="16">
        <v>1</v>
      </c>
      <c r="H43" s="16"/>
      <c r="I43" s="16">
        <v>56</v>
      </c>
      <c r="J43" s="16"/>
      <c r="K43" s="44"/>
      <c r="L43" s="16" t="s">
        <v>110</v>
      </c>
      <c r="M43" s="16"/>
      <c r="N43" s="50"/>
      <c r="O43" s="16"/>
      <c r="P43" s="11" t="s">
        <v>31</v>
      </c>
      <c r="Q43"/>
      <c r="R43"/>
      <c r="S43"/>
      <c r="T43"/>
      <c r="U43"/>
      <c r="V43"/>
      <c r="W43"/>
      <c r="X43"/>
      <c r="Y43"/>
      <c r="Z43"/>
      <c r="AA43"/>
      <c r="AB43"/>
      <c r="AC43"/>
    </row>
    <row r="44" spans="1:29" s="7" customFormat="1" ht="21.95" customHeight="1" x14ac:dyDescent="0.15">
      <c r="A44" s="67"/>
      <c r="B44" s="72"/>
      <c r="C44" s="16" t="s">
        <v>111</v>
      </c>
      <c r="D44" s="11" t="s">
        <v>112</v>
      </c>
      <c r="E44" s="11" t="s">
        <v>60</v>
      </c>
      <c r="F44" s="16">
        <v>56</v>
      </c>
      <c r="G44" s="16">
        <v>1</v>
      </c>
      <c r="H44" s="16"/>
      <c r="I44" s="16">
        <v>56</v>
      </c>
      <c r="J44" s="16"/>
      <c r="K44" s="16"/>
      <c r="L44" s="16"/>
      <c r="M44" s="16"/>
      <c r="N44" s="16" t="s">
        <v>110</v>
      </c>
      <c r="O44" s="16"/>
      <c r="P44" s="11" t="s">
        <v>31</v>
      </c>
      <c r="Q44"/>
      <c r="R44"/>
      <c r="S44"/>
      <c r="T44"/>
      <c r="U44"/>
      <c r="V44"/>
      <c r="W44"/>
      <c r="X44"/>
      <c r="Y44"/>
      <c r="Z44"/>
      <c r="AA44"/>
      <c r="AB44"/>
      <c r="AC44"/>
    </row>
    <row r="45" spans="1:29" s="7" customFormat="1" ht="21.95" customHeight="1" x14ac:dyDescent="0.15">
      <c r="A45" s="67"/>
      <c r="B45" s="72"/>
      <c r="C45" s="16" t="s">
        <v>113</v>
      </c>
      <c r="D45" s="11" t="s">
        <v>114</v>
      </c>
      <c r="E45" s="11" t="s">
        <v>60</v>
      </c>
      <c r="F45" s="16">
        <f>(0.5*10)*2*28</f>
        <v>280</v>
      </c>
      <c r="G45" s="16">
        <v>5</v>
      </c>
      <c r="H45" s="16"/>
      <c r="I45" s="16">
        <v>280</v>
      </c>
      <c r="J45" s="16"/>
      <c r="K45" s="16"/>
      <c r="L45" s="16"/>
      <c r="M45" s="16"/>
      <c r="N45" s="16"/>
      <c r="O45" s="16" t="s">
        <v>115</v>
      </c>
      <c r="P45" s="11" t="s">
        <v>31</v>
      </c>
      <c r="Q45"/>
      <c r="R45"/>
      <c r="S45"/>
      <c r="T45"/>
      <c r="U45"/>
      <c r="V45"/>
      <c r="W45"/>
      <c r="X45"/>
      <c r="Y45"/>
      <c r="Z45"/>
      <c r="AA45"/>
      <c r="AB45"/>
      <c r="AC45"/>
    </row>
    <row r="46" spans="1:29" s="7" customFormat="1" ht="21.95" customHeight="1" x14ac:dyDescent="0.15">
      <c r="A46" s="67"/>
      <c r="B46" s="72"/>
      <c r="C46" s="16" t="s">
        <v>116</v>
      </c>
      <c r="D46" s="11" t="s">
        <v>117</v>
      </c>
      <c r="E46" s="11" t="s">
        <v>60</v>
      </c>
      <c r="F46" s="16">
        <f>(0.5*6)*2*28</f>
        <v>168</v>
      </c>
      <c r="G46" s="16">
        <v>3</v>
      </c>
      <c r="H46" s="16"/>
      <c r="I46" s="16">
        <v>168</v>
      </c>
      <c r="J46" s="16"/>
      <c r="K46" s="16"/>
      <c r="L46" s="16"/>
      <c r="M46" s="16"/>
      <c r="N46" s="16"/>
      <c r="O46" s="16" t="s">
        <v>118</v>
      </c>
      <c r="P46" s="11" t="s">
        <v>31</v>
      </c>
      <c r="Q46"/>
      <c r="R46"/>
      <c r="S46"/>
      <c r="T46"/>
      <c r="U46"/>
      <c r="V46"/>
      <c r="W46"/>
      <c r="X46"/>
      <c r="Y46"/>
      <c r="Z46"/>
      <c r="AA46"/>
      <c r="AB46"/>
      <c r="AC46"/>
    </row>
    <row r="47" spans="1:29" s="7" customFormat="1" x14ac:dyDescent="0.15">
      <c r="A47" s="68"/>
      <c r="B47" s="54" t="s">
        <v>55</v>
      </c>
      <c r="C47" s="59"/>
      <c r="D47" s="59"/>
      <c r="E47" s="59"/>
      <c r="F47" s="16">
        <f t="shared" ref="F47:O47" si="3">SUM(F35:F46)</f>
        <v>948</v>
      </c>
      <c r="G47" s="16">
        <f t="shared" si="3"/>
        <v>34.5</v>
      </c>
      <c r="H47" s="16">
        <f t="shared" si="3"/>
        <v>255</v>
      </c>
      <c r="I47" s="16">
        <f t="shared" si="3"/>
        <v>693</v>
      </c>
      <c r="J47" s="16">
        <f t="shared" si="3"/>
        <v>0</v>
      </c>
      <c r="K47" s="16">
        <f t="shared" si="3"/>
        <v>4</v>
      </c>
      <c r="L47" s="16">
        <f t="shared" si="3"/>
        <v>13</v>
      </c>
      <c r="M47" s="16">
        <f t="shared" si="3"/>
        <v>7</v>
      </c>
      <c r="N47" s="16">
        <f t="shared" si="3"/>
        <v>0</v>
      </c>
      <c r="O47" s="16">
        <f t="shared" si="3"/>
        <v>0</v>
      </c>
      <c r="P47" s="16"/>
      <c r="Q47"/>
      <c r="R47"/>
      <c r="S47"/>
      <c r="T47"/>
      <c r="U47"/>
      <c r="V47"/>
      <c r="W47"/>
      <c r="X47"/>
      <c r="Y47"/>
      <c r="Z47"/>
      <c r="AA47"/>
      <c r="AB47"/>
      <c r="AC47"/>
    </row>
    <row r="48" spans="1:29" s="7" customFormat="1" ht="21.95" customHeight="1" x14ac:dyDescent="0.15">
      <c r="A48" s="66" t="s">
        <v>119</v>
      </c>
      <c r="B48" s="73" t="s">
        <v>120</v>
      </c>
      <c r="C48" s="28" t="s">
        <v>121</v>
      </c>
      <c r="D48" s="29" t="s">
        <v>122</v>
      </c>
      <c r="E48" s="11" t="s">
        <v>60</v>
      </c>
      <c r="F48" s="16">
        <v>45</v>
      </c>
      <c r="G48" s="16">
        <v>3</v>
      </c>
      <c r="H48" s="16">
        <v>30</v>
      </c>
      <c r="I48" s="16">
        <v>15</v>
      </c>
      <c r="J48" s="16"/>
      <c r="K48" s="16"/>
      <c r="L48" s="16"/>
      <c r="M48" s="16"/>
      <c r="N48" s="16">
        <v>3</v>
      </c>
      <c r="O48" s="16"/>
      <c r="P48" s="11" t="s">
        <v>31</v>
      </c>
      <c r="Q48"/>
      <c r="R48"/>
      <c r="S48"/>
      <c r="T48"/>
      <c r="U48"/>
      <c r="V48"/>
      <c r="W48"/>
      <c r="X48"/>
      <c r="Y48"/>
      <c r="Z48"/>
      <c r="AA48"/>
      <c r="AB48"/>
      <c r="AC48"/>
    </row>
    <row r="49" spans="1:29" s="7" customFormat="1" ht="21.95" customHeight="1" x14ac:dyDescent="0.15">
      <c r="A49" s="67"/>
      <c r="B49" s="74"/>
      <c r="C49" s="28" t="s">
        <v>123</v>
      </c>
      <c r="D49" s="29" t="s">
        <v>124</v>
      </c>
      <c r="E49" s="11" t="s">
        <v>60</v>
      </c>
      <c r="F49" s="30">
        <v>45</v>
      </c>
      <c r="G49" s="30">
        <v>3</v>
      </c>
      <c r="H49" s="30">
        <v>30</v>
      </c>
      <c r="I49" s="30">
        <v>15</v>
      </c>
      <c r="J49" s="30"/>
      <c r="K49" s="30" t="s">
        <v>102</v>
      </c>
      <c r="L49" s="16"/>
      <c r="M49" s="16"/>
      <c r="N49" s="16">
        <v>3</v>
      </c>
      <c r="O49" s="16"/>
      <c r="P49" s="11" t="s">
        <v>31</v>
      </c>
      <c r="Q49"/>
      <c r="R49"/>
      <c r="S49"/>
      <c r="T49"/>
      <c r="U49"/>
      <c r="V49"/>
      <c r="W49"/>
      <c r="X49"/>
      <c r="Y49"/>
      <c r="Z49"/>
      <c r="AA49"/>
      <c r="AB49"/>
      <c r="AC49"/>
    </row>
    <row r="50" spans="1:29" s="7" customFormat="1" ht="21.95" customHeight="1" x14ac:dyDescent="0.15">
      <c r="A50" s="67"/>
      <c r="B50" s="74"/>
      <c r="C50" s="28" t="s">
        <v>125</v>
      </c>
      <c r="D50" s="29" t="s">
        <v>126</v>
      </c>
      <c r="E50" s="29" t="s">
        <v>60</v>
      </c>
      <c r="F50" s="39">
        <v>45</v>
      </c>
      <c r="G50" s="39">
        <v>3</v>
      </c>
      <c r="H50" s="39">
        <v>30</v>
      </c>
      <c r="I50" s="39">
        <v>15</v>
      </c>
      <c r="J50" s="39"/>
      <c r="K50" s="39"/>
      <c r="L50" s="39"/>
      <c r="M50" s="39"/>
      <c r="N50" s="39">
        <v>3</v>
      </c>
      <c r="O50" s="39"/>
      <c r="P50" s="29" t="s">
        <v>31</v>
      </c>
      <c r="Q50"/>
      <c r="R50"/>
      <c r="S50"/>
      <c r="T50"/>
      <c r="U50"/>
      <c r="V50"/>
      <c r="W50"/>
      <c r="X50"/>
      <c r="Y50"/>
      <c r="Z50"/>
      <c r="AA50"/>
      <c r="AB50"/>
      <c r="AC50"/>
    </row>
    <row r="51" spans="1:29" s="7" customFormat="1" ht="21.95" customHeight="1" x14ac:dyDescent="0.2">
      <c r="A51" s="67"/>
      <c r="B51" s="74"/>
      <c r="C51" s="28" t="s">
        <v>127</v>
      </c>
      <c r="D51" s="27" t="s">
        <v>128</v>
      </c>
      <c r="E51" s="11" t="s">
        <v>60</v>
      </c>
      <c r="F51" s="30">
        <v>56</v>
      </c>
      <c r="G51" s="16">
        <v>1</v>
      </c>
      <c r="H51" s="16">
        <v>0</v>
      </c>
      <c r="I51" s="16">
        <v>56</v>
      </c>
      <c r="J51" s="47"/>
      <c r="K51" s="16"/>
      <c r="L51" s="16"/>
      <c r="M51" s="16" t="s">
        <v>110</v>
      </c>
      <c r="N51" s="16"/>
      <c r="O51" s="16"/>
      <c r="P51" s="27" t="s">
        <v>31</v>
      </c>
      <c r="Q51"/>
      <c r="R51"/>
      <c r="S51"/>
      <c r="T51"/>
      <c r="U51"/>
      <c r="V51"/>
      <c r="W51"/>
      <c r="X51"/>
      <c r="Y51"/>
      <c r="Z51"/>
      <c r="AA51"/>
      <c r="AB51"/>
      <c r="AC51"/>
    </row>
    <row r="52" spans="1:29" s="7" customFormat="1" ht="21.95" customHeight="1" x14ac:dyDescent="0.2">
      <c r="A52" s="67"/>
      <c r="B52" s="74"/>
      <c r="C52" s="31" t="s">
        <v>129</v>
      </c>
      <c r="D52" s="32" t="s">
        <v>130</v>
      </c>
      <c r="E52" s="11" t="s">
        <v>60</v>
      </c>
      <c r="F52" s="30">
        <v>30</v>
      </c>
      <c r="G52" s="16">
        <v>2</v>
      </c>
      <c r="H52" s="30">
        <v>15</v>
      </c>
      <c r="I52" s="30">
        <v>15</v>
      </c>
      <c r="J52" s="47"/>
      <c r="K52" s="30"/>
      <c r="L52" s="16"/>
      <c r="M52" s="51">
        <v>2</v>
      </c>
      <c r="N52" s="16" t="s">
        <v>102</v>
      </c>
      <c r="O52" s="16"/>
      <c r="P52" s="27" t="s">
        <v>31</v>
      </c>
      <c r="Q52"/>
      <c r="R52"/>
      <c r="S52"/>
      <c r="T52"/>
      <c r="U52"/>
      <c r="V52"/>
      <c r="W52"/>
      <c r="X52"/>
      <c r="Y52"/>
      <c r="Z52"/>
      <c r="AA52"/>
      <c r="AB52"/>
      <c r="AC52"/>
    </row>
    <row r="53" spans="1:29" s="7" customFormat="1" ht="22.5" customHeight="1" x14ac:dyDescent="0.15">
      <c r="A53" s="67"/>
      <c r="B53" s="54" t="s">
        <v>55</v>
      </c>
      <c r="C53" s="59"/>
      <c r="D53" s="59"/>
      <c r="E53" s="59"/>
      <c r="F53" s="16">
        <f t="shared" ref="F53:O53" si="4">SUM(F48:F52)</f>
        <v>221</v>
      </c>
      <c r="G53" s="16">
        <f t="shared" si="4"/>
        <v>12</v>
      </c>
      <c r="H53" s="16">
        <f t="shared" si="4"/>
        <v>105</v>
      </c>
      <c r="I53" s="16">
        <f t="shared" si="4"/>
        <v>116</v>
      </c>
      <c r="J53" s="16">
        <f t="shared" si="4"/>
        <v>0</v>
      </c>
      <c r="K53" s="16">
        <f t="shared" si="4"/>
        <v>0</v>
      </c>
      <c r="L53" s="45">
        <f t="shared" si="4"/>
        <v>0</v>
      </c>
      <c r="M53" s="45">
        <f t="shared" si="4"/>
        <v>2</v>
      </c>
      <c r="N53" s="16">
        <f t="shared" si="4"/>
        <v>9</v>
      </c>
      <c r="O53" s="16">
        <f t="shared" si="4"/>
        <v>0</v>
      </c>
      <c r="P53" s="16"/>
      <c r="Q53"/>
      <c r="R53"/>
      <c r="S53"/>
      <c r="T53"/>
      <c r="U53"/>
      <c r="V53"/>
      <c r="W53"/>
      <c r="X53"/>
      <c r="Y53"/>
      <c r="Z53"/>
      <c r="AA53"/>
      <c r="AB53"/>
      <c r="AC53"/>
    </row>
    <row r="54" spans="1:29" s="7" customFormat="1" ht="26.25" customHeight="1" x14ac:dyDescent="0.15">
      <c r="A54" s="54" t="s">
        <v>131</v>
      </c>
      <c r="B54" s="59"/>
      <c r="C54" s="59"/>
      <c r="D54" s="59"/>
      <c r="E54" s="11" t="s">
        <v>132</v>
      </c>
      <c r="F54" s="16">
        <v>120</v>
      </c>
      <c r="G54" s="16">
        <v>10</v>
      </c>
      <c r="H54" s="16">
        <v>120</v>
      </c>
      <c r="I54" s="16"/>
      <c r="J54" s="60" t="s">
        <v>133</v>
      </c>
      <c r="K54" s="60"/>
      <c r="L54" s="60"/>
      <c r="M54" s="60"/>
      <c r="N54" s="60"/>
      <c r="O54" s="60"/>
      <c r="P54" s="11" t="s">
        <v>31</v>
      </c>
      <c r="Q54"/>
      <c r="R54"/>
      <c r="S54"/>
      <c r="T54"/>
      <c r="U54"/>
      <c r="V54"/>
      <c r="W54"/>
      <c r="X54"/>
      <c r="Y54"/>
      <c r="Z54"/>
      <c r="AA54"/>
      <c r="AB54"/>
      <c r="AC54"/>
    </row>
    <row r="55" spans="1:29" s="7" customFormat="1" ht="18" customHeight="1" x14ac:dyDescent="0.15">
      <c r="A55" s="54" t="s">
        <v>134</v>
      </c>
      <c r="B55" s="59"/>
      <c r="C55" s="59"/>
      <c r="D55" s="59"/>
      <c r="E55" s="59"/>
      <c r="F55" s="35">
        <f>F18+F34+F47+F53+F54</f>
        <v>2643</v>
      </c>
      <c r="G55" s="35">
        <f>G18+G34+G47+G53+G54</f>
        <v>134.5</v>
      </c>
      <c r="H55" s="35">
        <f>H18+H34+H47+H53+H54</f>
        <v>1294</v>
      </c>
      <c r="I55" s="35">
        <f>I18+I34+I47+I53+I54</f>
        <v>1349</v>
      </c>
      <c r="J55" s="34">
        <f>J18+J34+J47+J53</f>
        <v>27</v>
      </c>
      <c r="K55" s="16">
        <f>K18+K34+K47+K53+K54</f>
        <v>28</v>
      </c>
      <c r="L55" s="45">
        <f>L18+L34+L47+L53+L54</f>
        <v>27</v>
      </c>
      <c r="M55" s="45">
        <f>M18+M34+M47+M53+M54</f>
        <v>25</v>
      </c>
      <c r="N55" s="16">
        <f>N18+N34+N47+N53+N54</f>
        <v>9</v>
      </c>
      <c r="O55" s="16">
        <f>O18+O34+O47+O53+O54</f>
        <v>0</v>
      </c>
      <c r="P55" s="16"/>
      <c r="Q55"/>
      <c r="R55"/>
      <c r="S55"/>
      <c r="T55"/>
      <c r="U55"/>
      <c r="V55"/>
      <c r="W55"/>
      <c r="X55"/>
      <c r="Y55"/>
      <c r="Z55"/>
      <c r="AA55"/>
      <c r="AB55"/>
      <c r="AC55"/>
    </row>
    <row r="56" spans="1:29" s="7" customFormat="1" ht="35.25" customHeight="1" x14ac:dyDescent="0.15">
      <c r="A56" s="61" t="s">
        <v>135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/>
      <c r="R56"/>
      <c r="S56"/>
      <c r="T56"/>
      <c r="U56"/>
      <c r="V56"/>
      <c r="W56"/>
      <c r="X56"/>
      <c r="Y56"/>
      <c r="Z56"/>
      <c r="AA56"/>
      <c r="AB56"/>
      <c r="AC56"/>
    </row>
  </sheetData>
  <mergeCells count="45">
    <mergeCell ref="P22:P23"/>
    <mergeCell ref="P28:P29"/>
    <mergeCell ref="A2:B5"/>
    <mergeCell ref="F22:F23"/>
    <mergeCell ref="F28:F29"/>
    <mergeCell ref="G2:G5"/>
    <mergeCell ref="G22:G23"/>
    <mergeCell ref="G28:G29"/>
    <mergeCell ref="J54:O54"/>
    <mergeCell ref="A55:E55"/>
    <mergeCell ref="A56:P56"/>
    <mergeCell ref="A6:A18"/>
    <mergeCell ref="A19:A34"/>
    <mergeCell ref="A35:A47"/>
    <mergeCell ref="A48:A53"/>
    <mergeCell ref="B6:B14"/>
    <mergeCell ref="B15:B17"/>
    <mergeCell ref="B19:B27"/>
    <mergeCell ref="B28:B33"/>
    <mergeCell ref="B35:B41"/>
    <mergeCell ref="B42:B46"/>
    <mergeCell ref="B48:B52"/>
    <mergeCell ref="C22:C23"/>
    <mergeCell ref="C28:C29"/>
    <mergeCell ref="B18:E18"/>
    <mergeCell ref="B34:E34"/>
    <mergeCell ref="B47:E47"/>
    <mergeCell ref="B53:E53"/>
    <mergeCell ref="A54:D54"/>
    <mergeCell ref="D22:D23"/>
    <mergeCell ref="D28:D29"/>
    <mergeCell ref="E22:E23"/>
    <mergeCell ref="E28:E29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H3:H5"/>
    <mergeCell ref="I3:I5"/>
    <mergeCell ref="P2:P5"/>
  </mergeCells>
  <phoneticPr fontId="15" type="noConversion"/>
  <pageMargins left="0.70763888888888904" right="0.70763888888888904" top="0.74791666666666701" bottom="0.74791666666666701" header="0.31388888888888899" footer="0.31388888888888899"/>
  <pageSetup paperSize="9" scale="97" fitToHeight="0" orientation="portrait" r:id="rId1"/>
  <rowBreaks count="1" manualBreakCount="1">
    <brk id="33" max="16383" man="1"/>
  </rowBreaks>
  <ignoredErrors>
    <ignoredError sqref="J5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workbookViewId="0">
      <selection activeCell="M14" sqref="M14"/>
    </sheetView>
  </sheetViews>
  <sheetFormatPr defaultColWidth="9" defaultRowHeight="13.5" x14ac:dyDescent="0.15"/>
  <cols>
    <col min="2" max="2" width="23" customWidth="1"/>
    <col min="3" max="3" width="10.625" customWidth="1"/>
  </cols>
  <sheetData>
    <row r="2" spans="1:8" x14ac:dyDescent="0.15">
      <c r="A2" s="80" t="s">
        <v>136</v>
      </c>
      <c r="B2" s="80"/>
      <c r="C2" s="80" t="s">
        <v>6</v>
      </c>
      <c r="D2" s="80" t="s">
        <v>137</v>
      </c>
      <c r="E2" s="80" t="s">
        <v>138</v>
      </c>
      <c r="F2" s="80" t="s">
        <v>137</v>
      </c>
      <c r="G2" s="4" t="s">
        <v>139</v>
      </c>
      <c r="H2" s="80" t="s">
        <v>137</v>
      </c>
    </row>
    <row r="3" spans="1:8" x14ac:dyDescent="0.15">
      <c r="A3" s="80"/>
      <c r="B3" s="80"/>
      <c r="C3" s="80"/>
      <c r="D3" s="80"/>
      <c r="E3" s="80"/>
      <c r="F3" s="80"/>
      <c r="G3" s="4" t="s">
        <v>140</v>
      </c>
      <c r="H3" s="80"/>
    </row>
    <row r="4" spans="1:8" x14ac:dyDescent="0.15">
      <c r="A4" s="80" t="s">
        <v>141</v>
      </c>
      <c r="B4" s="1" t="s">
        <v>19</v>
      </c>
      <c r="C4" s="2">
        <f>云会计方向!G18</f>
        <v>38.5</v>
      </c>
      <c r="D4" s="3">
        <f>ROUND(C4/$C$10,3)</f>
        <v>0.28000000000000003</v>
      </c>
      <c r="E4" s="1">
        <f>云会计方向!F18</f>
        <v>700</v>
      </c>
      <c r="F4" s="3">
        <f>ROUND(E4/$C$11,3)</f>
        <v>0.26500000000000001</v>
      </c>
      <c r="G4" s="4">
        <f>云会计方向!I18</f>
        <v>246</v>
      </c>
      <c r="H4" s="3">
        <f>ROUND(G4/$C$11,3)</f>
        <v>9.2999999999999999E-2</v>
      </c>
    </row>
    <row r="5" spans="1:8" x14ac:dyDescent="0.15">
      <c r="A5" s="80"/>
      <c r="B5" s="1" t="s">
        <v>142</v>
      </c>
      <c r="C5" s="2">
        <f>云会计方向!G34</f>
        <v>39.5</v>
      </c>
      <c r="D5" s="3">
        <f t="shared" ref="D5:D9" si="0">ROUND(C5/$C$10,3)</f>
        <v>0.28699999999999998</v>
      </c>
      <c r="E5" s="1">
        <f>云会计方向!F34</f>
        <v>654</v>
      </c>
      <c r="F5" s="3">
        <f t="shared" ref="F5:F9" si="1">ROUND(E5/$C$11,3)</f>
        <v>0.247</v>
      </c>
      <c r="G5" s="4">
        <f>云会计方向!I34</f>
        <v>294</v>
      </c>
      <c r="H5" s="3">
        <f t="shared" ref="H5:H8" si="2">ROUND(G5/$C$11,3)</f>
        <v>0.111</v>
      </c>
    </row>
    <row r="6" spans="1:8" x14ac:dyDescent="0.15">
      <c r="A6" s="80"/>
      <c r="B6" s="1" t="s">
        <v>143</v>
      </c>
      <c r="C6" s="2">
        <f>云会计方向!G47</f>
        <v>34.5</v>
      </c>
      <c r="D6" s="3">
        <f t="shared" si="0"/>
        <v>0.251</v>
      </c>
      <c r="E6" s="2">
        <f>云会计方向!F47</f>
        <v>948</v>
      </c>
      <c r="F6" s="3">
        <f t="shared" si="1"/>
        <v>0.35899999999999999</v>
      </c>
      <c r="G6" s="5">
        <f>云会计方向!I47</f>
        <v>693</v>
      </c>
      <c r="H6" s="3">
        <f t="shared" si="2"/>
        <v>0.26200000000000001</v>
      </c>
    </row>
    <row r="7" spans="1:8" x14ac:dyDescent="0.15">
      <c r="A7" s="80"/>
      <c r="B7" s="1" t="s">
        <v>144</v>
      </c>
      <c r="C7" s="2">
        <v>3</v>
      </c>
      <c r="D7" s="3">
        <f t="shared" si="0"/>
        <v>2.1999999999999999E-2</v>
      </c>
      <c r="E7" s="2"/>
      <c r="F7" s="3"/>
      <c r="G7" s="5"/>
      <c r="H7" s="3"/>
    </row>
    <row r="8" spans="1:8" x14ac:dyDescent="0.15">
      <c r="A8" s="80" t="s">
        <v>145</v>
      </c>
      <c r="B8" s="1" t="s">
        <v>146</v>
      </c>
      <c r="C8" s="1">
        <f>云会计方向!G53</f>
        <v>12</v>
      </c>
      <c r="D8" s="3">
        <f t="shared" si="0"/>
        <v>8.6999999999999994E-2</v>
      </c>
      <c r="E8" s="1">
        <f>云会计方向!F53</f>
        <v>221</v>
      </c>
      <c r="F8" s="3">
        <f t="shared" si="1"/>
        <v>8.4000000000000005E-2</v>
      </c>
      <c r="G8" s="4">
        <f>云会计方向!I53</f>
        <v>116</v>
      </c>
      <c r="H8" s="3">
        <f t="shared" si="2"/>
        <v>4.3999999999999997E-2</v>
      </c>
    </row>
    <row r="9" spans="1:8" ht="27" customHeight="1" x14ac:dyDescent="0.15">
      <c r="A9" s="80"/>
      <c r="B9" s="1" t="s">
        <v>147</v>
      </c>
      <c r="C9" s="1">
        <f>云会计方向!G54</f>
        <v>10</v>
      </c>
      <c r="D9" s="3">
        <f t="shared" si="0"/>
        <v>7.2999999999999995E-2</v>
      </c>
      <c r="E9" s="1">
        <f>云会计方向!F54</f>
        <v>120</v>
      </c>
      <c r="F9" s="3">
        <f t="shared" si="1"/>
        <v>4.4999999999999998E-2</v>
      </c>
      <c r="G9" s="4"/>
      <c r="H9" s="3"/>
    </row>
    <row r="10" spans="1:8" ht="27" customHeight="1" x14ac:dyDescent="0.15">
      <c r="A10" s="80" t="s">
        <v>148</v>
      </c>
      <c r="B10" s="80"/>
      <c r="C10" s="81">
        <f>SUM(C4:C9)</f>
        <v>137.5</v>
      </c>
      <c r="D10" s="81"/>
      <c r="E10" s="81"/>
      <c r="F10" s="81"/>
      <c r="G10" s="81"/>
      <c r="H10" s="81"/>
    </row>
    <row r="11" spans="1:8" ht="27" customHeight="1" x14ac:dyDescent="0.15">
      <c r="A11" s="80" t="s">
        <v>149</v>
      </c>
      <c r="B11" s="80"/>
      <c r="C11" s="80">
        <f>SUM(E4:E9)</f>
        <v>2643</v>
      </c>
      <c r="D11" s="80"/>
      <c r="E11" s="80" t="s">
        <v>150</v>
      </c>
      <c r="F11" s="80"/>
      <c r="G11" s="80"/>
      <c r="H11" s="6">
        <f>SUM(G4:G9)</f>
        <v>1349</v>
      </c>
    </row>
    <row r="12" spans="1:8" ht="27" customHeight="1" x14ac:dyDescent="0.15">
      <c r="A12" s="80" t="s">
        <v>151</v>
      </c>
      <c r="B12" s="80"/>
      <c r="C12" s="82">
        <f>H11/C11</f>
        <v>0.51040484298146049</v>
      </c>
      <c r="D12" s="82"/>
      <c r="E12" s="82"/>
      <c r="F12" s="82"/>
      <c r="G12" s="82"/>
      <c r="H12" s="82"/>
    </row>
  </sheetData>
  <mergeCells count="15">
    <mergeCell ref="A12:B12"/>
    <mergeCell ref="C12:H12"/>
    <mergeCell ref="A4:A7"/>
    <mergeCell ref="A8:A9"/>
    <mergeCell ref="C2:C3"/>
    <mergeCell ref="D2:D3"/>
    <mergeCell ref="E2:E3"/>
    <mergeCell ref="F2:F3"/>
    <mergeCell ref="H2:H3"/>
    <mergeCell ref="A2:B3"/>
    <mergeCell ref="A10:B10"/>
    <mergeCell ref="C10:H10"/>
    <mergeCell ref="A11:B11"/>
    <mergeCell ref="C11:D11"/>
    <mergeCell ref="E11:G11"/>
  </mergeCells>
  <phoneticPr fontId="1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云会计方向</vt:lpstr>
      <vt:lpstr>Sheet1</vt:lpstr>
      <vt:lpstr>云会计方向!Print_Titles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gonglf</dc:creator>
  <cp:lastModifiedBy>刘晓倩</cp:lastModifiedBy>
  <cp:lastPrinted>2020-05-20T10:15:00Z</cp:lastPrinted>
  <dcterms:created xsi:type="dcterms:W3CDTF">2006-09-16T08:00:00Z</dcterms:created>
  <dcterms:modified xsi:type="dcterms:W3CDTF">2022-03-02T01:19:55Z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  <property fmtid="{D5CDD505-2E9C-101B-9397-08002B2CF9AE}" pid="3" name="ICV">
    <vt:lpwstr>9CB012FD1F2E4E04A74FF0633B169B6E</vt:lpwstr>
  </property>
</Properties>
</file>