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学科建设处-文件\人才培养方案\江苏城市职业学院\2022\【汇编word稿】2021年三年制高职人才培养方案20220301\【定稿】2021江苏城市职业学院三年制高职人才培养方案0814\2.计算机网络技术(510202)专业人才培养方案\"/>
    </mc:Choice>
  </mc:AlternateContent>
  <bookViews>
    <workbookView xWindow="-105" yWindow="-105" windowWidth="22785" windowHeight="14655"/>
  </bookViews>
  <sheets>
    <sheet name="2021级专业课程方案与课时分配表 (调整后)" sheetId="6" r:id="rId1"/>
    <sheet name="Sheet1" sheetId="7" r:id="rId2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'2021级专业课程方案与课时分配表 (调整后)'!$A$1:$P$50</definedName>
    <definedName name="_xlnm.Print_Titles" localSheetId="0">'2021级专业课程方案与课时分配表 (调整后)'!$2:$5</definedName>
  </definedNames>
  <calcPr calcId="162913"/>
</workbook>
</file>

<file path=xl/calcChain.xml><?xml version="1.0" encoding="utf-8"?>
<calcChain xmlns="http://schemas.openxmlformats.org/spreadsheetml/2006/main">
  <c r="O47" i="6" l="1"/>
  <c r="N47" i="6"/>
  <c r="M47" i="6"/>
  <c r="L47" i="6"/>
  <c r="K47" i="6"/>
  <c r="J47" i="6"/>
  <c r="I47" i="6"/>
  <c r="H47" i="6"/>
  <c r="G47" i="6"/>
  <c r="F46" i="6"/>
  <c r="F45" i="6"/>
  <c r="F44" i="6"/>
  <c r="F43" i="6"/>
  <c r="F47" i="6" s="1"/>
  <c r="O42" i="6"/>
  <c r="N42" i="6"/>
  <c r="M42" i="6"/>
  <c r="L42" i="6"/>
  <c r="K42" i="6"/>
  <c r="J42" i="6"/>
  <c r="I42" i="6"/>
  <c r="I49" i="6" s="1"/>
  <c r="H42" i="6"/>
  <c r="H49" i="6" s="1"/>
  <c r="G42" i="6"/>
  <c r="F42" i="6"/>
  <c r="O31" i="6"/>
  <c r="N31" i="6"/>
  <c r="M31" i="6"/>
  <c r="L31" i="6"/>
  <c r="K31" i="6"/>
  <c r="J31" i="6"/>
  <c r="I31" i="6"/>
  <c r="H31" i="6"/>
  <c r="G31" i="6"/>
  <c r="F31" i="6"/>
  <c r="O18" i="6"/>
  <c r="O49" i="6" s="1"/>
  <c r="N18" i="6"/>
  <c r="N49" i="6" s="1"/>
  <c r="M18" i="6"/>
  <c r="M49" i="6" s="1"/>
  <c r="L18" i="6"/>
  <c r="L49" i="6" s="1"/>
  <c r="K18" i="6"/>
  <c r="K49" i="6" s="1"/>
  <c r="J18" i="6"/>
  <c r="J49" i="6" s="1"/>
  <c r="I18" i="6"/>
  <c r="H18" i="6"/>
  <c r="G18" i="6"/>
  <c r="G49" i="6" s="1"/>
  <c r="F18" i="6"/>
  <c r="F49" i="6" l="1"/>
</calcChain>
</file>

<file path=xl/sharedStrings.xml><?xml version="1.0" encoding="utf-8"?>
<sst xmlns="http://schemas.openxmlformats.org/spreadsheetml/2006/main" count="202" uniqueCount="130">
  <si>
    <t>附表2：计算机网络技术专业（网站开发方向）课程方案与课时分配表</t>
  </si>
  <si>
    <r>
      <rPr>
        <sz val="9"/>
        <rFont val="宋体"/>
        <charset val="134"/>
      </rPr>
      <t>课程
类别</t>
    </r>
  </si>
  <si>
    <r>
      <rPr>
        <sz val="9"/>
        <rFont val="宋体"/>
        <charset val="134"/>
      </rPr>
      <t>课程</t>
    </r>
    <r>
      <rPr>
        <sz val="9"/>
        <rFont val="Times New Roman"/>
        <family val="1"/>
      </rPr>
      <t xml:space="preserve">
 </t>
    </r>
    <r>
      <rPr>
        <sz val="9"/>
        <rFont val="宋体"/>
        <charset val="134"/>
      </rPr>
      <t>代码</t>
    </r>
  </si>
  <si>
    <r>
      <rPr>
        <sz val="9"/>
        <rFont val="宋体"/>
        <charset val="134"/>
      </rPr>
      <t>课程名称</t>
    </r>
  </si>
  <si>
    <t>开课
部门</t>
  </si>
  <si>
    <t>计划学时</t>
  </si>
  <si>
    <r>
      <rPr>
        <sz val="9"/>
        <rFont val="宋体"/>
        <charset val="134"/>
      </rPr>
      <t>学分</t>
    </r>
  </si>
  <si>
    <r>
      <rPr>
        <sz val="9"/>
        <rFont val="宋体"/>
        <charset val="134"/>
      </rPr>
      <t>学时分配</t>
    </r>
  </si>
  <si>
    <r>
      <rPr>
        <sz val="9"/>
        <rFont val="宋体"/>
        <charset val="134"/>
      </rPr>
      <t>开课学期及学时</t>
    </r>
  </si>
  <si>
    <t>考核
方式</t>
  </si>
  <si>
    <r>
      <rPr>
        <sz val="9"/>
        <rFont val="宋体"/>
        <charset val="134"/>
      </rPr>
      <t>讲授</t>
    </r>
  </si>
  <si>
    <r>
      <rPr>
        <sz val="9"/>
        <rFont val="宋体"/>
        <charset val="134"/>
      </rPr>
      <t>实践</t>
    </r>
  </si>
  <si>
    <r>
      <rPr>
        <sz val="9"/>
        <rFont val="宋体"/>
        <charset val="134"/>
      </rPr>
      <t>一</t>
    </r>
  </si>
  <si>
    <r>
      <rPr>
        <sz val="9"/>
        <rFont val="宋体"/>
        <charset val="134"/>
      </rPr>
      <t>二</t>
    </r>
  </si>
  <si>
    <r>
      <rPr>
        <sz val="9"/>
        <rFont val="宋体"/>
        <charset val="134"/>
      </rPr>
      <t>三</t>
    </r>
  </si>
  <si>
    <r>
      <rPr>
        <sz val="9"/>
        <rFont val="宋体"/>
        <charset val="134"/>
      </rPr>
      <t>四</t>
    </r>
  </si>
  <si>
    <r>
      <rPr>
        <sz val="9"/>
        <rFont val="宋体"/>
        <charset val="134"/>
      </rPr>
      <t>五</t>
    </r>
  </si>
  <si>
    <r>
      <rPr>
        <sz val="9"/>
        <rFont val="宋体"/>
        <charset val="134"/>
      </rPr>
      <t>六</t>
    </r>
  </si>
  <si>
    <r>
      <rPr>
        <sz val="9"/>
        <rFont val="宋体"/>
        <charset val="134"/>
      </rPr>
      <t>各学期非集中教学总周数</t>
    </r>
  </si>
  <si>
    <r>
      <rPr>
        <sz val="9"/>
        <rFont val="宋体"/>
        <charset val="134"/>
      </rPr>
      <t>学院公共基础平台课</t>
    </r>
  </si>
  <si>
    <r>
      <rPr>
        <sz val="9"/>
        <rFont val="宋体"/>
        <charset val="134"/>
      </rPr>
      <t>素质教育基础课</t>
    </r>
  </si>
  <si>
    <t>100005A</t>
  </si>
  <si>
    <t>思想道德与法治</t>
  </si>
  <si>
    <t>马克思主义学院</t>
  </si>
  <si>
    <t>考试</t>
  </si>
  <si>
    <t>000032A 000033A</t>
  </si>
  <si>
    <r>
      <rPr>
        <sz val="9"/>
        <rFont val="宋体"/>
        <charset val="134"/>
      </rPr>
      <t>毛泽东思想和中国特色社会主义理论体系概论</t>
    </r>
    <r>
      <rPr>
        <sz val="9"/>
        <rFont val="Times New Roman"/>
        <family val="1"/>
      </rPr>
      <t>1-2</t>
    </r>
  </si>
  <si>
    <t>100004A</t>
  </si>
  <si>
    <t>形势与政策</t>
  </si>
  <si>
    <r>
      <rPr>
        <sz val="9"/>
        <rFont val="宋体"/>
        <charset val="134"/>
      </rPr>
      <t>每学期不少于</t>
    </r>
    <r>
      <rPr>
        <sz val="9"/>
        <rFont val="Times New Roman"/>
        <family val="1"/>
      </rPr>
      <t>8</t>
    </r>
    <r>
      <rPr>
        <sz val="9"/>
        <rFont val="宋体"/>
        <charset val="134"/>
      </rPr>
      <t>学时</t>
    </r>
  </si>
  <si>
    <t>考查</t>
  </si>
  <si>
    <t>100006A</t>
  </si>
  <si>
    <t>国家安全教育</t>
  </si>
  <si>
    <t>100007A</t>
  </si>
  <si>
    <t>心理健康</t>
  </si>
  <si>
    <t>000038A-000041A</t>
  </si>
  <si>
    <r>
      <rPr>
        <sz val="9"/>
        <rFont val="宋体"/>
        <charset val="134"/>
      </rPr>
      <t>大学英语</t>
    </r>
    <r>
      <rPr>
        <sz val="9"/>
        <rFont val="Times New Roman"/>
        <family val="1"/>
      </rPr>
      <t>B1-4</t>
    </r>
  </si>
  <si>
    <t>外国语学院</t>
  </si>
  <si>
    <r>
      <rPr>
        <sz val="9"/>
        <rFont val="宋体"/>
        <charset val="134"/>
      </rPr>
      <t>考试</t>
    </r>
  </si>
  <si>
    <t>000046A</t>
  </si>
  <si>
    <r>
      <rPr>
        <sz val="9"/>
        <rFont val="宋体"/>
        <charset val="134"/>
      </rPr>
      <t>大学语文</t>
    </r>
  </si>
  <si>
    <t>教育学院</t>
  </si>
  <si>
    <r>
      <rPr>
        <sz val="9"/>
        <rFont val="宋体"/>
        <charset val="134"/>
      </rPr>
      <t>考查</t>
    </r>
  </si>
  <si>
    <t>000018A 000047A</t>
  </si>
  <si>
    <r>
      <rPr>
        <sz val="9"/>
        <rFont val="宋体"/>
        <charset val="134"/>
      </rPr>
      <t>工科数学</t>
    </r>
    <r>
      <rPr>
        <sz val="9"/>
        <rFont val="Times New Roman"/>
        <family val="1"/>
      </rPr>
      <t>1-2</t>
    </r>
  </si>
  <si>
    <t>考试/
考查</t>
  </si>
  <si>
    <t>000010A-000012A 000048A</t>
  </si>
  <si>
    <r>
      <rPr>
        <sz val="9"/>
        <rFont val="宋体"/>
        <charset val="134"/>
      </rPr>
      <t>体育</t>
    </r>
    <r>
      <rPr>
        <sz val="9"/>
        <rFont val="Times New Roman"/>
        <family val="1"/>
      </rPr>
      <t>1-4</t>
    </r>
  </si>
  <si>
    <t>000051A</t>
  </si>
  <si>
    <r>
      <rPr>
        <sz val="9"/>
        <rFont val="宋体"/>
        <charset val="134"/>
      </rPr>
      <t>就业与创业指导</t>
    </r>
  </si>
  <si>
    <t>080001A</t>
  </si>
  <si>
    <t>劳动教育</t>
  </si>
  <si>
    <t>000052A</t>
  </si>
  <si>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管理学原理与实务</t>
    </r>
  </si>
  <si>
    <r>
      <rPr>
        <sz val="9"/>
        <rFont val="宋体"/>
        <charset val="134"/>
      </rPr>
      <t>小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计</t>
    </r>
  </si>
  <si>
    <r>
      <rPr>
        <sz val="9"/>
        <rFont val="宋体"/>
        <charset val="134"/>
      </rPr>
      <t>专业群通用技术平台课</t>
    </r>
  </si>
  <si>
    <r>
      <rPr>
        <sz val="9"/>
        <rFont val="宋体"/>
        <charset val="134"/>
      </rPr>
      <t>技术基础课</t>
    </r>
  </si>
  <si>
    <t>010383A</t>
  </si>
  <si>
    <r>
      <rPr>
        <sz val="9"/>
        <rFont val="Times New Roman"/>
        <family val="1"/>
      </rPr>
      <t>Python</t>
    </r>
    <r>
      <rPr>
        <sz val="9"/>
        <rFont val="宋体"/>
        <charset val="134"/>
      </rPr>
      <t>程序设计</t>
    </r>
  </si>
  <si>
    <t>信息工程学院</t>
  </si>
  <si>
    <t>010196A</t>
  </si>
  <si>
    <r>
      <rPr>
        <sz val="9"/>
        <rFont val="宋体"/>
        <charset val="134"/>
      </rPr>
      <t>计算机科学导论</t>
    </r>
  </si>
  <si>
    <t>010193A</t>
  </si>
  <si>
    <r>
      <rPr>
        <sz val="9"/>
        <rFont val="Times New Roman"/>
        <family val="1"/>
      </rPr>
      <t>C</t>
    </r>
    <r>
      <rPr>
        <sz val="9"/>
        <rFont val="宋体"/>
        <charset val="134"/>
      </rPr>
      <t>语言程序设计</t>
    </r>
    <r>
      <rPr>
        <sz val="9"/>
        <rFont val="Times New Roman"/>
        <family val="1"/>
      </rPr>
      <t>*</t>
    </r>
  </si>
  <si>
    <t>010049A</t>
  </si>
  <si>
    <r>
      <rPr>
        <sz val="9"/>
        <rFont val="宋体"/>
        <charset val="134"/>
      </rPr>
      <t>计算机网络基础</t>
    </r>
    <r>
      <rPr>
        <sz val="9"/>
        <rFont val="Times New Roman"/>
        <family val="1"/>
      </rPr>
      <t>*</t>
    </r>
  </si>
  <si>
    <t>010183A</t>
  </si>
  <si>
    <r>
      <rPr>
        <sz val="9"/>
        <rFont val="Times New Roman"/>
        <family val="1"/>
      </rPr>
      <t>Windows</t>
    </r>
    <r>
      <rPr>
        <sz val="9"/>
        <rFont val="宋体"/>
        <charset val="134"/>
      </rPr>
      <t>服务器操作系统</t>
    </r>
    <r>
      <rPr>
        <sz val="9"/>
        <rFont val="Times New Roman"/>
        <family val="1"/>
      </rPr>
      <t>*</t>
    </r>
  </si>
  <si>
    <t>010123A</t>
  </si>
  <si>
    <r>
      <rPr>
        <sz val="9"/>
        <rFont val="宋体"/>
        <charset val="134"/>
      </rPr>
      <t>网页制作基础及</t>
    </r>
    <r>
      <rPr>
        <sz val="9"/>
        <rFont val="Times New Roman"/>
        <family val="1"/>
      </rPr>
      <t>HTML</t>
    </r>
    <r>
      <rPr>
        <sz val="10.5"/>
        <rFont val="Times New Roman"/>
        <family val="1"/>
      </rPr>
      <t>*</t>
    </r>
  </si>
  <si>
    <t>010135A</t>
  </si>
  <si>
    <r>
      <rPr>
        <sz val="9"/>
        <rFont val="宋体"/>
        <charset val="134"/>
      </rPr>
      <t>数据库及</t>
    </r>
    <r>
      <rPr>
        <sz val="9"/>
        <rFont val="Times New Roman"/>
        <family val="1"/>
      </rPr>
      <t>SQL Server</t>
    </r>
    <r>
      <rPr>
        <sz val="10.5"/>
        <rFont val="Times New Roman"/>
        <family val="1"/>
      </rPr>
      <t>*</t>
    </r>
  </si>
  <si>
    <t>040128A</t>
  </si>
  <si>
    <r>
      <rPr>
        <sz val="9"/>
        <rFont val="宋体"/>
        <charset val="134"/>
      </rPr>
      <t>产业与产业经济</t>
    </r>
  </si>
  <si>
    <t>商学院</t>
  </si>
  <si>
    <t>000053A</t>
  </si>
  <si>
    <t>经济法实务</t>
  </si>
  <si>
    <t>公共管
理学院</t>
  </si>
  <si>
    <t>010144A</t>
  </si>
  <si>
    <r>
      <rPr>
        <sz val="9"/>
        <rFont val="宋体"/>
        <charset val="134"/>
      </rPr>
      <t>计算机专业英语</t>
    </r>
  </si>
  <si>
    <r>
      <rPr>
        <sz val="9"/>
        <rFont val="宋体"/>
        <charset val="134"/>
      </rPr>
      <t>基础实践课</t>
    </r>
  </si>
  <si>
    <t>010304A</t>
  </si>
  <si>
    <r>
      <rPr>
        <sz val="9"/>
        <rFont val="Times New Roman"/>
        <family val="1"/>
      </rPr>
      <t>Windows</t>
    </r>
    <r>
      <rPr>
        <sz val="9"/>
        <rFont val="宋体"/>
        <charset val="134"/>
      </rPr>
      <t>服务器操作系统配置</t>
    </r>
  </si>
  <si>
    <t>3w</t>
  </si>
  <si>
    <t>010188A</t>
  </si>
  <si>
    <r>
      <rPr>
        <sz val="9"/>
        <rFont val="Times New Roman"/>
        <family val="1"/>
      </rPr>
      <t>Linux</t>
    </r>
    <r>
      <rPr>
        <sz val="9"/>
        <rFont val="宋体"/>
        <charset val="134"/>
      </rPr>
      <t>服务器操作系统配置</t>
    </r>
    <r>
      <rPr>
        <sz val="9"/>
        <rFont val="Times New Roman"/>
        <family val="1"/>
      </rPr>
      <t>*</t>
    </r>
  </si>
  <si>
    <r>
      <rPr>
        <sz val="9"/>
        <rFont val="宋体"/>
        <charset val="134"/>
      </rPr>
      <t>专业方向必修课</t>
    </r>
  </si>
  <si>
    <r>
      <rPr>
        <sz val="9"/>
        <rFont val="宋体"/>
        <charset val="134"/>
      </rPr>
      <t>技术应用课</t>
    </r>
  </si>
  <si>
    <t>010381A</t>
  </si>
  <si>
    <t>路由与交换技术*</t>
  </si>
  <si>
    <t xml:space="preserve">信息工程学院 </t>
  </si>
  <si>
    <t>010344A</t>
  </si>
  <si>
    <t>大数据技术</t>
  </si>
  <si>
    <t>010113A</t>
  </si>
  <si>
    <r>
      <rPr>
        <sz val="9"/>
        <rFont val="宋体"/>
        <charset val="134"/>
      </rPr>
      <t>专业文档制作</t>
    </r>
  </si>
  <si>
    <t>010051A</t>
  </si>
  <si>
    <t>构建中小企业网络</t>
  </si>
  <si>
    <t>010078A</t>
  </si>
  <si>
    <r>
      <rPr>
        <sz val="9"/>
        <rFont val="宋体"/>
        <charset val="134"/>
      </rPr>
      <t>综合布线工程设计与施工</t>
    </r>
    <r>
      <rPr>
        <sz val="10.5"/>
        <rFont val="Times New Roman"/>
        <family val="1"/>
      </rPr>
      <t>*</t>
    </r>
  </si>
  <si>
    <r>
      <rPr>
        <sz val="9"/>
        <rFont val="宋体"/>
        <charset val="134"/>
      </rPr>
      <t>岗位实践课</t>
    </r>
  </si>
  <si>
    <t>010111A</t>
  </si>
  <si>
    <r>
      <rPr>
        <sz val="9"/>
        <rFont val="宋体"/>
        <charset val="134"/>
      </rPr>
      <t>综合布线实训</t>
    </r>
  </si>
  <si>
    <t>2w</t>
  </si>
  <si>
    <t>010114A</t>
  </si>
  <si>
    <r>
      <rPr>
        <sz val="9"/>
        <rFont val="宋体"/>
        <charset val="134"/>
      </rPr>
      <t>中小企业网络组建综合实训</t>
    </r>
  </si>
  <si>
    <t>010345A</t>
  </si>
  <si>
    <r>
      <rPr>
        <sz val="9"/>
        <rFont val="宋体"/>
        <charset val="134"/>
      </rPr>
      <t>服务器配置综合实训</t>
    </r>
  </si>
  <si>
    <t>1w</t>
  </si>
  <si>
    <t>010307A
010308A</t>
  </si>
  <si>
    <t>顶岗实习1-2</t>
  </si>
  <si>
    <t>4w</t>
  </si>
  <si>
    <t>6w</t>
  </si>
  <si>
    <t>010309A
010310A</t>
  </si>
  <si>
    <t>毕业设计1-2</t>
  </si>
  <si>
    <r>
      <rPr>
        <sz val="9"/>
        <rFont val="宋体"/>
        <charset val="134"/>
      </rPr>
      <t>专业方向选修课</t>
    </r>
  </si>
  <si>
    <t>网站开发</t>
  </si>
  <si>
    <t>010346A</t>
  </si>
  <si>
    <t>系统集成测试</t>
  </si>
  <si>
    <t>010195A</t>
  </si>
  <si>
    <r>
      <rPr>
        <sz val="9"/>
        <rFont val="Times New Roman"/>
        <family val="1"/>
      </rPr>
      <t>ASP.Net</t>
    </r>
    <r>
      <rPr>
        <sz val="9"/>
        <rFont val="宋体"/>
        <charset val="134"/>
      </rPr>
      <t>应用开发</t>
    </r>
  </si>
  <si>
    <t>010184A</t>
  </si>
  <si>
    <r>
      <rPr>
        <sz val="9"/>
        <rFont val="Times New Roman"/>
        <family val="1"/>
      </rPr>
      <t xml:space="preserve">Visual C# </t>
    </r>
    <r>
      <rPr>
        <sz val="9"/>
        <rFont val="宋体"/>
        <charset val="134"/>
      </rPr>
      <t>程序设计</t>
    </r>
  </si>
  <si>
    <t>010137A</t>
  </si>
  <si>
    <r>
      <rPr>
        <sz val="9"/>
        <rFont val="宋体"/>
        <charset val="134"/>
      </rPr>
      <t>软件项目管理</t>
    </r>
  </si>
  <si>
    <r>
      <rPr>
        <sz val="9"/>
        <rFont val="宋体"/>
        <charset val="134"/>
      </rPr>
      <t>素质拓展课（任选）</t>
    </r>
  </si>
  <si>
    <r>
      <rPr>
        <sz val="9"/>
        <rFont val="宋体"/>
        <charset val="134"/>
      </rPr>
      <t>学院</t>
    </r>
  </si>
  <si>
    <t>至少从艺术类和“四史”类课程中各选一门课程</t>
  </si>
  <si>
    <r>
      <rPr>
        <sz val="9"/>
        <rFont val="宋体"/>
        <charset val="134"/>
      </rPr>
      <t>合</t>
    </r>
    <r>
      <rPr>
        <sz val="9"/>
        <rFont val="Times New Roman"/>
        <family val="1"/>
      </rPr>
      <t xml:space="preserve">       </t>
    </r>
    <r>
      <rPr>
        <sz val="9"/>
        <rFont val="宋体"/>
        <charset val="134"/>
      </rPr>
      <t>计</t>
    </r>
  </si>
  <si>
    <r>
      <rPr>
        <sz val="9"/>
        <rFont val="宋体"/>
        <charset val="134"/>
      </rPr>
      <t>注：</t>
    </r>
    <r>
      <rPr>
        <sz val="9"/>
        <rFont val="Times New Roman"/>
        <family val="1"/>
      </rPr>
      <t>1.</t>
    </r>
    <r>
      <rPr>
        <sz val="9"/>
        <rFont val="宋体"/>
        <charset val="134"/>
      </rPr>
      <t>课程名称右上角加</t>
    </r>
    <r>
      <rPr>
        <sz val="9"/>
        <rFont val="Times New Roman"/>
        <family val="1"/>
      </rPr>
      <t>“*”</t>
    </r>
    <r>
      <rPr>
        <sz val="9"/>
        <rFont val="宋体"/>
        <charset val="134"/>
      </rPr>
      <t>者为专业核心课程</t>
    </r>
    <r>
      <rPr>
        <sz val="9"/>
        <rFont val="Times New Roman"/>
        <family val="1"/>
      </rPr>
      <t xml:space="preserve">     
        2.</t>
    </r>
    <r>
      <rPr>
        <sz val="9"/>
        <rFont val="宋体"/>
        <charset val="134"/>
      </rPr>
      <t>素质拓展课</t>
    </r>
    <r>
      <rPr>
        <sz val="9"/>
        <rFont val="Times New Roman"/>
        <family val="1"/>
      </rPr>
      <t>10</t>
    </r>
    <r>
      <rPr>
        <sz val="9"/>
        <rFont val="宋体"/>
        <charset val="134"/>
      </rPr>
      <t>学分含</t>
    </r>
    <r>
      <rPr>
        <sz val="9"/>
        <rFont val="Times New Roman"/>
        <family val="1"/>
      </rPr>
      <t>“</t>
    </r>
    <r>
      <rPr>
        <sz val="9"/>
        <rFont val="宋体"/>
        <charset val="134"/>
      </rPr>
      <t>第二课堂</t>
    </r>
    <r>
      <rPr>
        <sz val="9"/>
        <rFont val="Times New Roman"/>
        <family val="1"/>
      </rPr>
      <t xml:space="preserve">”     </t>
    </r>
  </si>
  <si>
    <t>职业能力基础课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</si>
</sst>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14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</font>
    <font>
      <b/>
      <sz val="11"/>
      <name val="Times New Roman"/>
      <family val="1"/>
    </font>
    <font>
      <sz val="9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sz val="10"/>
      <name val="Times New Roman"/>
      <family val="1"/>
    </font>
    <font>
      <sz val="9"/>
      <color theme="1"/>
      <name val="Times New Roman"/>
      <family val="1"/>
    </font>
    <font>
      <sz val="12"/>
      <name val="宋体"/>
      <charset val="134"/>
    </font>
    <font>
      <sz val="10.5"/>
      <name val="Times New Roman"/>
      <family val="1"/>
    </font>
    <font>
      <sz val="9"/>
      <name val="宋体"/>
      <charset val="134"/>
      <scheme val="minor"/>
    </font>
    <font>
      <sz val="9"/>
      <name val="宋体"/>
      <family val="1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0" borderId="0">
      <alignment vertical="center"/>
    </xf>
    <xf numFmtId="0" fontId="9" fillId="0" borderId="0">
      <alignment vertical="center"/>
    </xf>
  </cellStyleXfs>
  <cellXfs count="45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_计划进程表一：专业群公共必修课" xfId="1"/>
  </cellStyles>
  <dxfs count="2">
    <dxf>
      <font>
        <b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tabSelected="1" workbookViewId="0">
      <selection activeCell="U16" sqref="U16"/>
    </sheetView>
  </sheetViews>
  <sheetFormatPr defaultColWidth="9" defaultRowHeight="13.5" x14ac:dyDescent="0.15"/>
  <cols>
    <col min="1" max="1" width="2.625" customWidth="1"/>
    <col min="2" max="2" width="2.875" customWidth="1"/>
    <col min="3" max="3" width="8.875" style="2" customWidth="1"/>
    <col min="4" max="4" width="19.125" customWidth="1"/>
    <col min="5" max="5" width="12.125" customWidth="1"/>
    <col min="6" max="6" width="4.5" customWidth="1"/>
    <col min="7" max="7" width="5.125" customWidth="1"/>
    <col min="8" max="8" width="4.5" customWidth="1"/>
    <col min="9" max="9" width="4.125" customWidth="1"/>
    <col min="10" max="15" width="3.375" customWidth="1"/>
    <col min="16" max="16" width="4.875" style="3" customWidth="1"/>
    <col min="17" max="17" width="22.625" customWidth="1"/>
  </cols>
  <sheetData>
    <row r="1" spans="1:16" ht="26.25" customHeight="1" x14ac:dyDescent="0.1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x14ac:dyDescent="0.15">
      <c r="A2" s="30" t="s">
        <v>1</v>
      </c>
      <c r="B2" s="30"/>
      <c r="C2" s="30" t="s">
        <v>2</v>
      </c>
      <c r="D2" s="30" t="s">
        <v>3</v>
      </c>
      <c r="E2" s="44" t="s">
        <v>4</v>
      </c>
      <c r="F2" s="30" t="s">
        <v>5</v>
      </c>
      <c r="G2" s="30" t="s">
        <v>6</v>
      </c>
      <c r="H2" s="30" t="s">
        <v>7</v>
      </c>
      <c r="I2" s="30"/>
      <c r="J2" s="30" t="s">
        <v>8</v>
      </c>
      <c r="K2" s="30"/>
      <c r="L2" s="30"/>
      <c r="M2" s="30"/>
      <c r="N2" s="30"/>
      <c r="O2" s="30"/>
      <c r="P2" s="44" t="s">
        <v>9</v>
      </c>
    </row>
    <row r="3" spans="1:16" x14ac:dyDescent="0.15">
      <c r="A3" s="30"/>
      <c r="B3" s="30"/>
      <c r="C3" s="30"/>
      <c r="D3" s="30"/>
      <c r="E3" s="30"/>
      <c r="F3" s="30"/>
      <c r="G3" s="30"/>
      <c r="H3" s="30" t="s">
        <v>10</v>
      </c>
      <c r="I3" s="30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30"/>
    </row>
    <row r="4" spans="1:16" x14ac:dyDescent="0.15">
      <c r="A4" s="30"/>
      <c r="B4" s="30"/>
      <c r="C4" s="30"/>
      <c r="D4" s="30"/>
      <c r="E4" s="30"/>
      <c r="F4" s="30"/>
      <c r="G4" s="30"/>
      <c r="H4" s="30"/>
      <c r="I4" s="30"/>
      <c r="J4" s="4">
        <v>13</v>
      </c>
      <c r="K4" s="4">
        <v>15</v>
      </c>
      <c r="L4" s="4">
        <v>15</v>
      </c>
      <c r="M4" s="4">
        <v>15</v>
      </c>
      <c r="N4" s="4">
        <v>10</v>
      </c>
      <c r="O4" s="4">
        <v>0</v>
      </c>
      <c r="P4" s="30"/>
    </row>
    <row r="5" spans="1:16" x14ac:dyDescent="0.15">
      <c r="A5" s="30"/>
      <c r="B5" s="30"/>
      <c r="C5" s="30"/>
      <c r="D5" s="30"/>
      <c r="E5" s="30"/>
      <c r="F5" s="30"/>
      <c r="G5" s="30"/>
      <c r="H5" s="30"/>
      <c r="I5" s="30"/>
      <c r="J5" s="30" t="s">
        <v>18</v>
      </c>
      <c r="K5" s="30"/>
      <c r="L5" s="30"/>
      <c r="M5" s="30"/>
      <c r="N5" s="30"/>
      <c r="O5" s="30"/>
      <c r="P5" s="30"/>
    </row>
    <row r="6" spans="1:16" ht="21" customHeight="1" x14ac:dyDescent="0.15">
      <c r="A6" s="30" t="s">
        <v>19</v>
      </c>
      <c r="B6" s="30" t="s">
        <v>20</v>
      </c>
      <c r="C6" s="5" t="s">
        <v>21</v>
      </c>
      <c r="D6" s="6" t="s">
        <v>22</v>
      </c>
      <c r="E6" s="6" t="s">
        <v>23</v>
      </c>
      <c r="F6" s="6">
        <v>45</v>
      </c>
      <c r="G6" s="6">
        <v>3</v>
      </c>
      <c r="H6" s="6">
        <v>36</v>
      </c>
      <c r="I6" s="6">
        <v>9</v>
      </c>
      <c r="J6" s="6">
        <v>3</v>
      </c>
      <c r="K6" s="6"/>
      <c r="L6" s="6"/>
      <c r="M6" s="6"/>
      <c r="N6" s="6"/>
      <c r="O6" s="6"/>
      <c r="P6" s="6" t="s">
        <v>24</v>
      </c>
    </row>
    <row r="7" spans="1:16" ht="24" x14ac:dyDescent="0.15">
      <c r="A7" s="30"/>
      <c r="B7" s="30"/>
      <c r="C7" s="7" t="s">
        <v>25</v>
      </c>
      <c r="D7" s="4" t="s">
        <v>26</v>
      </c>
      <c r="E7" s="8" t="s">
        <v>23</v>
      </c>
      <c r="F7" s="4">
        <v>60</v>
      </c>
      <c r="G7" s="4">
        <v>4</v>
      </c>
      <c r="H7" s="4">
        <v>52</v>
      </c>
      <c r="I7" s="4">
        <v>8</v>
      </c>
      <c r="J7" s="4"/>
      <c r="K7" s="4"/>
      <c r="L7" s="4">
        <v>2</v>
      </c>
      <c r="M7" s="4">
        <v>2</v>
      </c>
      <c r="N7" s="4"/>
      <c r="O7" s="4"/>
      <c r="P7" s="8" t="s">
        <v>24</v>
      </c>
    </row>
    <row r="8" spans="1:16" ht="24" customHeight="1" x14ac:dyDescent="0.15">
      <c r="A8" s="30"/>
      <c r="B8" s="30"/>
      <c r="C8" s="7" t="s">
        <v>27</v>
      </c>
      <c r="D8" s="8" t="s">
        <v>28</v>
      </c>
      <c r="E8" s="8" t="s">
        <v>23</v>
      </c>
      <c r="F8" s="4">
        <v>48</v>
      </c>
      <c r="G8" s="4">
        <v>1</v>
      </c>
      <c r="H8" s="4">
        <v>48</v>
      </c>
      <c r="I8" s="4"/>
      <c r="J8" s="41" t="s">
        <v>29</v>
      </c>
      <c r="K8" s="42"/>
      <c r="L8" s="42"/>
      <c r="M8" s="42"/>
      <c r="N8" s="42"/>
      <c r="O8" s="43"/>
      <c r="P8" s="8" t="s">
        <v>30</v>
      </c>
    </row>
    <row r="9" spans="1:16" ht="24" customHeight="1" x14ac:dyDescent="0.15">
      <c r="A9" s="30"/>
      <c r="B9" s="30"/>
      <c r="C9" s="5" t="s">
        <v>31</v>
      </c>
      <c r="D9" s="6" t="s">
        <v>32</v>
      </c>
      <c r="E9" s="6" t="s">
        <v>23</v>
      </c>
      <c r="F9" s="5">
        <v>16</v>
      </c>
      <c r="G9" s="5">
        <v>1</v>
      </c>
      <c r="H9" s="5">
        <v>6</v>
      </c>
      <c r="I9" s="5">
        <v>10</v>
      </c>
      <c r="J9" s="5"/>
      <c r="K9" s="5">
        <v>1</v>
      </c>
      <c r="L9" s="5"/>
      <c r="M9" s="5"/>
      <c r="N9" s="5"/>
      <c r="O9" s="5"/>
      <c r="P9" s="6" t="s">
        <v>30</v>
      </c>
    </row>
    <row r="10" spans="1:16" ht="24" customHeight="1" x14ac:dyDescent="0.15">
      <c r="A10" s="30"/>
      <c r="B10" s="30"/>
      <c r="C10" s="9" t="s">
        <v>33</v>
      </c>
      <c r="D10" s="6" t="s">
        <v>34</v>
      </c>
      <c r="E10" s="6" t="s">
        <v>23</v>
      </c>
      <c r="F10" s="5">
        <v>32</v>
      </c>
      <c r="G10" s="5">
        <v>2</v>
      </c>
      <c r="H10" s="5">
        <v>32</v>
      </c>
      <c r="I10" s="5"/>
      <c r="J10" s="5">
        <v>2</v>
      </c>
      <c r="K10" s="5"/>
      <c r="L10" s="5"/>
      <c r="M10" s="5"/>
      <c r="N10" s="5"/>
      <c r="O10" s="5"/>
      <c r="P10" s="6" t="s">
        <v>30</v>
      </c>
    </row>
    <row r="11" spans="1:16" ht="24" x14ac:dyDescent="0.15">
      <c r="A11" s="30"/>
      <c r="B11" s="30"/>
      <c r="C11" s="7" t="s">
        <v>35</v>
      </c>
      <c r="D11" s="4" t="s">
        <v>36</v>
      </c>
      <c r="E11" s="8" t="s">
        <v>37</v>
      </c>
      <c r="F11" s="4">
        <v>180</v>
      </c>
      <c r="G11" s="4">
        <v>10</v>
      </c>
      <c r="H11" s="4">
        <v>120</v>
      </c>
      <c r="I11" s="4">
        <v>60</v>
      </c>
      <c r="J11" s="4">
        <v>4</v>
      </c>
      <c r="K11" s="4">
        <v>4</v>
      </c>
      <c r="L11" s="4">
        <v>2</v>
      </c>
      <c r="M11" s="4">
        <v>2</v>
      </c>
      <c r="N11" s="4"/>
      <c r="O11" s="4"/>
      <c r="P11" s="4" t="s">
        <v>38</v>
      </c>
    </row>
    <row r="12" spans="1:16" ht="20.25" customHeight="1" x14ac:dyDescent="0.15">
      <c r="A12" s="30"/>
      <c r="B12" s="30"/>
      <c r="C12" s="7" t="s">
        <v>39</v>
      </c>
      <c r="D12" s="4" t="s">
        <v>40</v>
      </c>
      <c r="E12" s="8" t="s">
        <v>41</v>
      </c>
      <c r="F12" s="4">
        <v>30</v>
      </c>
      <c r="G12" s="4">
        <v>2</v>
      </c>
      <c r="H12" s="4">
        <v>15</v>
      </c>
      <c r="I12" s="4">
        <v>15</v>
      </c>
      <c r="J12" s="4"/>
      <c r="K12" s="4">
        <v>2</v>
      </c>
      <c r="L12" s="4"/>
      <c r="M12" s="4"/>
      <c r="N12" s="4"/>
      <c r="O12" s="4"/>
      <c r="P12" s="4" t="s">
        <v>42</v>
      </c>
    </row>
    <row r="13" spans="1:16" ht="24" x14ac:dyDescent="0.15">
      <c r="A13" s="30"/>
      <c r="B13" s="30"/>
      <c r="C13" s="7" t="s">
        <v>43</v>
      </c>
      <c r="D13" s="4" t="s">
        <v>44</v>
      </c>
      <c r="E13" s="8" t="s">
        <v>41</v>
      </c>
      <c r="F13" s="4">
        <v>90</v>
      </c>
      <c r="G13" s="4">
        <v>6</v>
      </c>
      <c r="H13" s="4">
        <v>82</v>
      </c>
      <c r="I13" s="4">
        <v>8</v>
      </c>
      <c r="J13" s="4">
        <v>4</v>
      </c>
      <c r="K13" s="4">
        <v>2</v>
      </c>
      <c r="L13" s="4"/>
      <c r="M13" s="4"/>
      <c r="N13" s="4"/>
      <c r="O13" s="4"/>
      <c r="P13" s="8" t="s">
        <v>45</v>
      </c>
    </row>
    <row r="14" spans="1:16" ht="36" x14ac:dyDescent="0.15">
      <c r="A14" s="30"/>
      <c r="B14" s="30"/>
      <c r="C14" s="7" t="s">
        <v>46</v>
      </c>
      <c r="D14" s="4" t="s">
        <v>47</v>
      </c>
      <c r="E14" s="8" t="s">
        <v>41</v>
      </c>
      <c r="F14" s="4">
        <v>108</v>
      </c>
      <c r="G14" s="4">
        <v>3.5</v>
      </c>
      <c r="H14" s="4">
        <v>12</v>
      </c>
      <c r="I14" s="4">
        <v>96</v>
      </c>
      <c r="J14" s="4">
        <v>2</v>
      </c>
      <c r="K14" s="4">
        <v>2</v>
      </c>
      <c r="L14" s="4">
        <v>2</v>
      </c>
      <c r="M14" s="4">
        <v>1</v>
      </c>
      <c r="N14" s="4"/>
      <c r="O14" s="4"/>
      <c r="P14" s="4" t="s">
        <v>42</v>
      </c>
    </row>
    <row r="15" spans="1:16" ht="33.75" customHeight="1" x14ac:dyDescent="0.15">
      <c r="A15" s="30"/>
      <c r="B15" s="33" t="s">
        <v>129</v>
      </c>
      <c r="C15" s="7" t="s">
        <v>48</v>
      </c>
      <c r="D15" s="4" t="s">
        <v>49</v>
      </c>
      <c r="E15" s="8" t="s">
        <v>23</v>
      </c>
      <c r="F15" s="4">
        <v>15</v>
      </c>
      <c r="G15" s="4">
        <v>1</v>
      </c>
      <c r="H15" s="4">
        <v>15</v>
      </c>
      <c r="I15" s="4"/>
      <c r="J15" s="4"/>
      <c r="K15" s="4"/>
      <c r="L15" s="4"/>
      <c r="M15" s="4">
        <v>1</v>
      </c>
      <c r="N15" s="4"/>
      <c r="O15" s="4"/>
      <c r="P15" s="4" t="s">
        <v>42</v>
      </c>
    </row>
    <row r="16" spans="1:16" ht="33.75" customHeight="1" x14ac:dyDescent="0.15">
      <c r="A16" s="30"/>
      <c r="B16" s="30"/>
      <c r="C16" s="10" t="s">
        <v>50</v>
      </c>
      <c r="D16" s="6" t="s">
        <v>51</v>
      </c>
      <c r="E16" s="6" t="s">
        <v>41</v>
      </c>
      <c r="F16" s="6">
        <v>16</v>
      </c>
      <c r="G16" s="6">
        <v>1</v>
      </c>
      <c r="H16" s="6">
        <v>6</v>
      </c>
      <c r="I16" s="6">
        <v>10</v>
      </c>
      <c r="J16" s="6">
        <v>1</v>
      </c>
      <c r="K16" s="6"/>
      <c r="L16" s="6"/>
      <c r="M16" s="6"/>
      <c r="N16" s="6"/>
      <c r="O16" s="6"/>
      <c r="P16" s="6" t="s">
        <v>30</v>
      </c>
    </row>
    <row r="17" spans="1:17" s="1" customFormat="1" ht="33.75" customHeight="1" x14ac:dyDescent="0.15">
      <c r="A17" s="30"/>
      <c r="B17" s="30"/>
      <c r="C17" s="7" t="s">
        <v>52</v>
      </c>
      <c r="D17" s="4" t="s">
        <v>53</v>
      </c>
      <c r="E17" s="8" t="s">
        <v>41</v>
      </c>
      <c r="F17" s="4">
        <v>45</v>
      </c>
      <c r="G17" s="4">
        <v>3</v>
      </c>
      <c r="H17" s="4">
        <v>30</v>
      </c>
      <c r="I17" s="4">
        <v>15</v>
      </c>
      <c r="J17" s="4"/>
      <c r="K17" s="4"/>
      <c r="L17" s="4">
        <v>3</v>
      </c>
      <c r="M17" s="4"/>
      <c r="N17" s="20"/>
      <c r="O17" s="4"/>
      <c r="P17" s="4" t="s">
        <v>42</v>
      </c>
    </row>
    <row r="18" spans="1:17" ht="18.75" customHeight="1" x14ac:dyDescent="0.15">
      <c r="A18" s="30"/>
      <c r="B18" s="30" t="s">
        <v>54</v>
      </c>
      <c r="C18" s="30"/>
      <c r="D18" s="30"/>
      <c r="E18" s="30"/>
      <c r="F18" s="5">
        <f t="shared" ref="F18:O18" si="0">SUM(F6:F17)</f>
        <v>685</v>
      </c>
      <c r="G18" s="5">
        <f t="shared" si="0"/>
        <v>37.5</v>
      </c>
      <c r="H18" s="5">
        <f t="shared" si="0"/>
        <v>454</v>
      </c>
      <c r="I18" s="5">
        <f t="shared" si="0"/>
        <v>231</v>
      </c>
      <c r="J18" s="5">
        <f t="shared" si="0"/>
        <v>16</v>
      </c>
      <c r="K18" s="4">
        <f t="shared" si="0"/>
        <v>11</v>
      </c>
      <c r="L18" s="4">
        <f t="shared" si="0"/>
        <v>9</v>
      </c>
      <c r="M18" s="4">
        <f t="shared" si="0"/>
        <v>6</v>
      </c>
      <c r="N18" s="4">
        <f t="shared" si="0"/>
        <v>0</v>
      </c>
      <c r="O18" s="4">
        <f t="shared" si="0"/>
        <v>0</v>
      </c>
      <c r="P18" s="18"/>
    </row>
    <row r="19" spans="1:17" s="1" customFormat="1" ht="20.100000000000001" customHeight="1" x14ac:dyDescent="0.15">
      <c r="A19" s="30" t="s">
        <v>55</v>
      </c>
      <c r="B19" s="34" t="s">
        <v>56</v>
      </c>
      <c r="C19" s="4" t="s">
        <v>57</v>
      </c>
      <c r="D19" s="4" t="s">
        <v>58</v>
      </c>
      <c r="E19" s="8" t="s">
        <v>59</v>
      </c>
      <c r="F19" s="4">
        <v>60</v>
      </c>
      <c r="G19" s="4">
        <v>4</v>
      </c>
      <c r="H19" s="4">
        <v>30</v>
      </c>
      <c r="I19" s="4">
        <v>30</v>
      </c>
      <c r="J19" s="4"/>
      <c r="K19" s="4">
        <v>4</v>
      </c>
      <c r="L19" s="4"/>
      <c r="M19" s="4"/>
      <c r="N19" s="4"/>
      <c r="O19" s="4"/>
      <c r="P19" s="4" t="s">
        <v>42</v>
      </c>
    </row>
    <row r="20" spans="1:17" ht="20.100000000000001" customHeight="1" x14ac:dyDescent="0.15">
      <c r="A20" s="30"/>
      <c r="B20" s="35"/>
      <c r="C20" s="4" t="s">
        <v>60</v>
      </c>
      <c r="D20" s="4" t="s">
        <v>61</v>
      </c>
      <c r="E20" s="4" t="s">
        <v>59</v>
      </c>
      <c r="F20" s="4">
        <v>60</v>
      </c>
      <c r="G20" s="4">
        <v>4</v>
      </c>
      <c r="H20" s="4">
        <v>30</v>
      </c>
      <c r="I20" s="4">
        <v>30</v>
      </c>
      <c r="J20" s="4">
        <v>4</v>
      </c>
      <c r="K20" s="4"/>
      <c r="L20" s="4"/>
      <c r="M20" s="4"/>
      <c r="N20" s="4"/>
      <c r="O20" s="4"/>
      <c r="P20" s="4" t="s">
        <v>38</v>
      </c>
    </row>
    <row r="21" spans="1:17" ht="20.100000000000001" customHeight="1" x14ac:dyDescent="0.15">
      <c r="A21" s="30"/>
      <c r="B21" s="35"/>
      <c r="C21" s="4" t="s">
        <v>62</v>
      </c>
      <c r="D21" s="4" t="s">
        <v>63</v>
      </c>
      <c r="E21" s="4" t="s">
        <v>59</v>
      </c>
      <c r="F21" s="4">
        <v>90</v>
      </c>
      <c r="G21" s="4">
        <v>6</v>
      </c>
      <c r="H21" s="4">
        <v>60</v>
      </c>
      <c r="I21" s="4">
        <v>30</v>
      </c>
      <c r="J21" s="4">
        <v>6</v>
      </c>
      <c r="K21" s="4"/>
      <c r="L21" s="4"/>
      <c r="M21" s="4"/>
      <c r="N21" s="4"/>
      <c r="O21" s="4"/>
      <c r="P21" s="4" t="s">
        <v>42</v>
      </c>
    </row>
    <row r="22" spans="1:17" ht="21.6" customHeight="1" x14ac:dyDescent="0.15">
      <c r="A22" s="30"/>
      <c r="B22" s="35"/>
      <c r="C22" s="11" t="s">
        <v>64</v>
      </c>
      <c r="D22" s="12" t="s">
        <v>65</v>
      </c>
      <c r="E22" s="4" t="s">
        <v>59</v>
      </c>
      <c r="F22" s="4">
        <v>60</v>
      </c>
      <c r="G22" s="4">
        <v>4</v>
      </c>
      <c r="H22" s="4">
        <v>40</v>
      </c>
      <c r="I22" s="4">
        <v>20</v>
      </c>
      <c r="J22" s="4"/>
      <c r="K22" s="4">
        <v>4</v>
      </c>
      <c r="L22" s="4"/>
      <c r="M22" s="4"/>
      <c r="N22" s="4"/>
      <c r="O22" s="4"/>
      <c r="P22" s="8" t="s">
        <v>24</v>
      </c>
      <c r="Q22" s="26"/>
    </row>
    <row r="23" spans="1:17" ht="20.100000000000001" customHeight="1" x14ac:dyDescent="0.15">
      <c r="A23" s="30"/>
      <c r="B23" s="35"/>
      <c r="C23" s="4" t="s">
        <v>66</v>
      </c>
      <c r="D23" s="4" t="s">
        <v>67</v>
      </c>
      <c r="E23" s="4" t="s">
        <v>59</v>
      </c>
      <c r="F23" s="4">
        <v>60</v>
      </c>
      <c r="G23" s="4">
        <v>4</v>
      </c>
      <c r="H23" s="4">
        <v>36</v>
      </c>
      <c r="I23" s="4">
        <v>24</v>
      </c>
      <c r="J23" s="4"/>
      <c r="K23" s="4">
        <v>4</v>
      </c>
      <c r="L23" s="4"/>
      <c r="M23" s="4"/>
      <c r="N23" s="4"/>
      <c r="O23" s="4"/>
      <c r="P23" s="18" t="s">
        <v>42</v>
      </c>
    </row>
    <row r="24" spans="1:17" ht="20.100000000000001" customHeight="1" x14ac:dyDescent="0.15">
      <c r="A24" s="30"/>
      <c r="B24" s="35"/>
      <c r="C24" s="4" t="s">
        <v>68</v>
      </c>
      <c r="D24" s="4" t="s">
        <v>69</v>
      </c>
      <c r="E24" s="4" t="s">
        <v>59</v>
      </c>
      <c r="F24" s="4">
        <v>60</v>
      </c>
      <c r="G24" s="4">
        <v>4</v>
      </c>
      <c r="H24" s="4">
        <v>15</v>
      </c>
      <c r="I24" s="4">
        <v>45</v>
      </c>
      <c r="J24" s="4"/>
      <c r="K24" s="4">
        <v>4</v>
      </c>
      <c r="L24" s="4"/>
      <c r="M24" s="4"/>
      <c r="N24" s="4"/>
      <c r="O24" s="4"/>
      <c r="P24" s="18" t="s">
        <v>42</v>
      </c>
    </row>
    <row r="25" spans="1:17" ht="20.100000000000001" customHeight="1" x14ac:dyDescent="0.15">
      <c r="A25" s="30"/>
      <c r="B25" s="35"/>
      <c r="C25" s="4" t="s">
        <v>70</v>
      </c>
      <c r="D25" s="4" t="s">
        <v>71</v>
      </c>
      <c r="E25" s="4" t="s">
        <v>59</v>
      </c>
      <c r="F25" s="4">
        <v>75</v>
      </c>
      <c r="G25" s="4">
        <v>5</v>
      </c>
      <c r="H25" s="4">
        <v>45</v>
      </c>
      <c r="I25" s="4">
        <v>30</v>
      </c>
      <c r="J25" s="4"/>
      <c r="K25" s="4"/>
      <c r="L25" s="4">
        <v>5</v>
      </c>
      <c r="M25" s="4"/>
      <c r="N25" s="4"/>
      <c r="O25" s="4"/>
      <c r="P25" s="18" t="s">
        <v>42</v>
      </c>
    </row>
    <row r="26" spans="1:17" ht="20.100000000000001" customHeight="1" x14ac:dyDescent="0.15">
      <c r="A26" s="30"/>
      <c r="B26" s="35"/>
      <c r="C26" s="4" t="s">
        <v>72</v>
      </c>
      <c r="D26" s="4" t="s">
        <v>73</v>
      </c>
      <c r="E26" s="8" t="s">
        <v>74</v>
      </c>
      <c r="F26" s="4">
        <v>45</v>
      </c>
      <c r="G26" s="4">
        <v>3</v>
      </c>
      <c r="H26" s="4">
        <v>30</v>
      </c>
      <c r="I26" s="4">
        <v>15</v>
      </c>
      <c r="J26" s="4"/>
      <c r="K26" s="4"/>
      <c r="L26" s="4"/>
      <c r="M26" s="4">
        <v>3</v>
      </c>
      <c r="N26" s="4"/>
      <c r="O26" s="4"/>
      <c r="P26" s="18" t="s">
        <v>42</v>
      </c>
    </row>
    <row r="27" spans="1:17" ht="24.75" customHeight="1" x14ac:dyDescent="0.15">
      <c r="A27" s="30"/>
      <c r="B27" s="35"/>
      <c r="C27" s="7" t="s">
        <v>75</v>
      </c>
      <c r="D27" s="8" t="s">
        <v>76</v>
      </c>
      <c r="E27" s="8" t="s">
        <v>77</v>
      </c>
      <c r="F27" s="4">
        <v>45</v>
      </c>
      <c r="G27" s="4">
        <v>3</v>
      </c>
      <c r="H27" s="4">
        <v>30</v>
      </c>
      <c r="I27" s="4">
        <v>15</v>
      </c>
      <c r="J27" s="4"/>
      <c r="K27" s="4"/>
      <c r="L27" s="4">
        <v>3</v>
      </c>
      <c r="M27" s="4"/>
      <c r="N27" s="18"/>
      <c r="O27" s="4"/>
      <c r="P27" s="18" t="s">
        <v>42</v>
      </c>
      <c r="Q27" s="27"/>
    </row>
    <row r="28" spans="1:17" s="1" customFormat="1" ht="20.100000000000001" customHeight="1" x14ac:dyDescent="0.15">
      <c r="A28" s="30"/>
      <c r="B28" s="36"/>
      <c r="C28" s="4" t="s">
        <v>78</v>
      </c>
      <c r="D28" s="4" t="s">
        <v>79</v>
      </c>
      <c r="E28" s="4" t="s">
        <v>59</v>
      </c>
      <c r="F28" s="4">
        <v>30</v>
      </c>
      <c r="G28" s="4">
        <v>2</v>
      </c>
      <c r="H28" s="4">
        <v>10</v>
      </c>
      <c r="I28" s="4">
        <v>20</v>
      </c>
      <c r="J28" s="4"/>
      <c r="K28" s="4"/>
      <c r="L28" s="4"/>
      <c r="M28" s="4">
        <v>2</v>
      </c>
      <c r="N28" s="18"/>
      <c r="O28" s="4"/>
      <c r="P28" s="18" t="s">
        <v>42</v>
      </c>
    </row>
    <row r="29" spans="1:17" ht="35.25" customHeight="1" x14ac:dyDescent="0.15">
      <c r="A29" s="30"/>
      <c r="B29" s="34" t="s">
        <v>80</v>
      </c>
      <c r="C29" s="4" t="s">
        <v>81</v>
      </c>
      <c r="D29" s="4" t="s">
        <v>82</v>
      </c>
      <c r="E29" s="4" t="s">
        <v>59</v>
      </c>
      <c r="F29" s="4">
        <v>84</v>
      </c>
      <c r="G29" s="4">
        <v>1.5</v>
      </c>
      <c r="H29" s="4"/>
      <c r="I29" s="4">
        <v>84</v>
      </c>
      <c r="J29" s="4" t="s">
        <v>83</v>
      </c>
      <c r="K29" s="4"/>
      <c r="L29" s="4"/>
      <c r="M29" s="4"/>
      <c r="N29" s="4"/>
      <c r="O29" s="4"/>
      <c r="P29" s="18" t="s">
        <v>42</v>
      </c>
    </row>
    <row r="30" spans="1:17" ht="35.25" customHeight="1" x14ac:dyDescent="0.15">
      <c r="A30" s="30"/>
      <c r="B30" s="36"/>
      <c r="C30" s="4" t="s">
        <v>84</v>
      </c>
      <c r="D30" s="4" t="s">
        <v>85</v>
      </c>
      <c r="E30" s="4" t="s">
        <v>59</v>
      </c>
      <c r="F30" s="4">
        <v>84</v>
      </c>
      <c r="G30" s="4">
        <v>1.5</v>
      </c>
      <c r="H30" s="4"/>
      <c r="I30" s="4">
        <v>84</v>
      </c>
      <c r="J30" s="4"/>
      <c r="K30" s="4" t="s">
        <v>83</v>
      </c>
      <c r="L30" s="4"/>
      <c r="M30" s="4"/>
      <c r="N30" s="4"/>
      <c r="O30" s="4"/>
      <c r="P30" s="18" t="s">
        <v>42</v>
      </c>
    </row>
    <row r="31" spans="1:17" ht="21" customHeight="1" x14ac:dyDescent="0.15">
      <c r="A31" s="30"/>
      <c r="B31" s="30" t="s">
        <v>54</v>
      </c>
      <c r="C31" s="30"/>
      <c r="D31" s="30"/>
      <c r="E31" s="30"/>
      <c r="F31" s="4">
        <f t="shared" ref="F31:O31" si="1">SUM(F19:F30)</f>
        <v>753</v>
      </c>
      <c r="G31" s="4">
        <f t="shared" si="1"/>
        <v>42</v>
      </c>
      <c r="H31" s="4">
        <f t="shared" si="1"/>
        <v>326</v>
      </c>
      <c r="I31" s="4">
        <f t="shared" si="1"/>
        <v>427</v>
      </c>
      <c r="J31" s="4">
        <f t="shared" si="1"/>
        <v>10</v>
      </c>
      <c r="K31" s="4">
        <f t="shared" si="1"/>
        <v>16</v>
      </c>
      <c r="L31" s="4">
        <f t="shared" si="1"/>
        <v>8</v>
      </c>
      <c r="M31" s="4">
        <f t="shared" si="1"/>
        <v>5</v>
      </c>
      <c r="N31" s="4">
        <f t="shared" si="1"/>
        <v>0</v>
      </c>
      <c r="O31" s="4">
        <f t="shared" si="1"/>
        <v>0</v>
      </c>
      <c r="P31" s="18"/>
    </row>
    <row r="32" spans="1:17" s="1" customFormat="1" ht="20.100000000000001" customHeight="1" x14ac:dyDescent="0.15">
      <c r="A32" s="30" t="s">
        <v>86</v>
      </c>
      <c r="B32" s="34" t="s">
        <v>87</v>
      </c>
      <c r="C32" s="4" t="s">
        <v>88</v>
      </c>
      <c r="D32" s="8" t="s">
        <v>89</v>
      </c>
      <c r="E32" s="4" t="s">
        <v>90</v>
      </c>
      <c r="F32" s="4">
        <v>60</v>
      </c>
      <c r="G32" s="4">
        <v>4</v>
      </c>
      <c r="H32" s="4">
        <v>30</v>
      </c>
      <c r="I32" s="4">
        <v>30</v>
      </c>
      <c r="J32" s="4"/>
      <c r="K32" s="4"/>
      <c r="L32" s="4">
        <v>4</v>
      </c>
      <c r="M32" s="4"/>
      <c r="N32" s="4"/>
      <c r="O32" s="4"/>
      <c r="P32" s="18" t="s">
        <v>42</v>
      </c>
    </row>
    <row r="33" spans="1:17" ht="20.100000000000001" customHeight="1" x14ac:dyDescent="0.15">
      <c r="A33" s="30"/>
      <c r="B33" s="35"/>
      <c r="C33" s="13" t="s">
        <v>91</v>
      </c>
      <c r="D33" s="14" t="s">
        <v>92</v>
      </c>
      <c r="E33" s="4" t="s">
        <v>59</v>
      </c>
      <c r="F33" s="4">
        <v>60</v>
      </c>
      <c r="G33" s="4">
        <v>4</v>
      </c>
      <c r="H33" s="4">
        <v>30</v>
      </c>
      <c r="I33" s="4">
        <v>30</v>
      </c>
      <c r="J33" s="4"/>
      <c r="K33" s="4"/>
      <c r="L33" s="4"/>
      <c r="M33" s="4">
        <v>4</v>
      </c>
      <c r="N33" s="4"/>
      <c r="O33" s="21"/>
      <c r="P33" s="4" t="s">
        <v>42</v>
      </c>
    </row>
    <row r="34" spans="1:17" ht="20.100000000000001" customHeight="1" x14ac:dyDescent="0.15">
      <c r="A34" s="30"/>
      <c r="B34" s="35"/>
      <c r="C34" s="4" t="s">
        <v>93</v>
      </c>
      <c r="D34" s="4" t="s">
        <v>94</v>
      </c>
      <c r="E34" s="4" t="s">
        <v>59</v>
      </c>
      <c r="F34" s="4">
        <v>45</v>
      </c>
      <c r="G34" s="4">
        <v>3</v>
      </c>
      <c r="H34" s="4">
        <v>15</v>
      </c>
      <c r="I34" s="4">
        <v>30</v>
      </c>
      <c r="J34" s="4"/>
      <c r="K34" s="4"/>
      <c r="L34" s="4"/>
      <c r="M34" s="4">
        <v>3</v>
      </c>
      <c r="N34" s="22"/>
      <c r="O34" s="4"/>
      <c r="P34" s="18" t="s">
        <v>42</v>
      </c>
    </row>
    <row r="35" spans="1:17" ht="20.100000000000001" customHeight="1" x14ac:dyDescent="0.15">
      <c r="A35" s="30"/>
      <c r="B35" s="35"/>
      <c r="C35" s="15" t="s">
        <v>95</v>
      </c>
      <c r="D35" s="12" t="s">
        <v>96</v>
      </c>
      <c r="E35" s="4" t="s">
        <v>59</v>
      </c>
      <c r="F35" s="4">
        <v>60</v>
      </c>
      <c r="G35" s="4">
        <v>4</v>
      </c>
      <c r="H35" s="4">
        <v>30</v>
      </c>
      <c r="I35" s="4">
        <v>30</v>
      </c>
      <c r="J35" s="4"/>
      <c r="K35" s="4"/>
      <c r="L35" s="4">
        <v>4</v>
      </c>
      <c r="M35" s="4"/>
      <c r="N35" s="23"/>
      <c r="O35" s="4"/>
      <c r="P35" s="14" t="s">
        <v>30</v>
      </c>
      <c r="Q35" s="28"/>
    </row>
    <row r="36" spans="1:17" ht="20.100000000000001" customHeight="1" x14ac:dyDescent="0.15">
      <c r="A36" s="30"/>
      <c r="B36" s="36"/>
      <c r="C36" s="4" t="s">
        <v>97</v>
      </c>
      <c r="D36" s="4" t="s">
        <v>98</v>
      </c>
      <c r="E36" s="4" t="s">
        <v>90</v>
      </c>
      <c r="F36" s="4">
        <v>60</v>
      </c>
      <c r="G36" s="4">
        <v>4</v>
      </c>
      <c r="H36" s="4">
        <v>30</v>
      </c>
      <c r="I36" s="4">
        <v>30</v>
      </c>
      <c r="J36" s="4"/>
      <c r="K36" s="4"/>
      <c r="L36" s="4">
        <v>4</v>
      </c>
      <c r="M36" s="4"/>
      <c r="N36" s="4"/>
      <c r="O36" s="4"/>
      <c r="P36" s="18" t="s">
        <v>42</v>
      </c>
    </row>
    <row r="37" spans="1:17" ht="20.100000000000001" customHeight="1" x14ac:dyDescent="0.15">
      <c r="A37" s="30"/>
      <c r="B37" s="34" t="s">
        <v>99</v>
      </c>
      <c r="C37" s="4" t="s">
        <v>100</v>
      </c>
      <c r="D37" s="4" t="s">
        <v>101</v>
      </c>
      <c r="E37" s="4" t="s">
        <v>59</v>
      </c>
      <c r="F37" s="4">
        <v>56</v>
      </c>
      <c r="G37" s="4">
        <v>1</v>
      </c>
      <c r="H37" s="4"/>
      <c r="I37" s="4">
        <v>56</v>
      </c>
      <c r="J37" s="4"/>
      <c r="K37" s="4"/>
      <c r="L37" s="4" t="s">
        <v>102</v>
      </c>
      <c r="M37" s="4"/>
      <c r="N37" s="4"/>
      <c r="O37" s="4"/>
      <c r="P37" s="18" t="s">
        <v>42</v>
      </c>
    </row>
    <row r="38" spans="1:17" ht="20.100000000000001" customHeight="1" x14ac:dyDescent="0.15">
      <c r="A38" s="30"/>
      <c r="B38" s="35"/>
      <c r="C38" s="4" t="s">
        <v>103</v>
      </c>
      <c r="D38" s="4" t="s">
        <v>104</v>
      </c>
      <c r="E38" s="4" t="s">
        <v>59</v>
      </c>
      <c r="F38" s="4">
        <v>84</v>
      </c>
      <c r="G38" s="4">
        <v>1.5</v>
      </c>
      <c r="H38" s="4"/>
      <c r="I38" s="4">
        <v>84</v>
      </c>
      <c r="J38" s="4"/>
      <c r="K38" s="4"/>
      <c r="L38" s="4"/>
      <c r="M38" s="4" t="s">
        <v>83</v>
      </c>
      <c r="N38" s="4"/>
      <c r="O38" s="4"/>
      <c r="P38" s="18" t="s">
        <v>42</v>
      </c>
    </row>
    <row r="39" spans="1:17" ht="20.100000000000001" customHeight="1" x14ac:dyDescent="0.15">
      <c r="A39" s="30"/>
      <c r="B39" s="35"/>
      <c r="C39" s="4" t="s">
        <v>105</v>
      </c>
      <c r="D39" s="4" t="s">
        <v>106</v>
      </c>
      <c r="E39" s="4" t="s">
        <v>90</v>
      </c>
      <c r="F39" s="4">
        <v>28</v>
      </c>
      <c r="G39" s="4">
        <v>0.5</v>
      </c>
      <c r="H39" s="4"/>
      <c r="I39" s="4">
        <v>28</v>
      </c>
      <c r="J39" s="4"/>
      <c r="K39" s="4"/>
      <c r="L39" s="4" t="s">
        <v>107</v>
      </c>
      <c r="M39" s="4"/>
      <c r="N39" s="4"/>
      <c r="O39" s="4"/>
      <c r="P39" s="18" t="s">
        <v>42</v>
      </c>
    </row>
    <row r="40" spans="1:17" ht="24" x14ac:dyDescent="0.15">
      <c r="A40" s="30"/>
      <c r="B40" s="35"/>
      <c r="C40" s="4" t="s">
        <v>108</v>
      </c>
      <c r="D40" s="8" t="s">
        <v>109</v>
      </c>
      <c r="E40" s="4" t="s">
        <v>90</v>
      </c>
      <c r="F40" s="4">
        <v>280</v>
      </c>
      <c r="G40" s="4">
        <v>5</v>
      </c>
      <c r="H40" s="4"/>
      <c r="I40" s="4">
        <v>280</v>
      </c>
      <c r="J40" s="4"/>
      <c r="K40" s="4"/>
      <c r="L40" s="4"/>
      <c r="M40" s="4"/>
      <c r="N40" s="4" t="s">
        <v>110</v>
      </c>
      <c r="O40" s="4" t="s">
        <v>111</v>
      </c>
      <c r="P40" s="18" t="s">
        <v>42</v>
      </c>
    </row>
    <row r="41" spans="1:17" ht="29.25" customHeight="1" x14ac:dyDescent="0.15">
      <c r="A41" s="30"/>
      <c r="B41" s="36"/>
      <c r="C41" s="4" t="s">
        <v>112</v>
      </c>
      <c r="D41" s="8" t="s">
        <v>113</v>
      </c>
      <c r="E41" s="4" t="s">
        <v>90</v>
      </c>
      <c r="F41" s="4">
        <v>168</v>
      </c>
      <c r="G41" s="4">
        <v>3</v>
      </c>
      <c r="H41" s="4"/>
      <c r="I41" s="4">
        <v>168</v>
      </c>
      <c r="J41" s="4"/>
      <c r="K41" s="4"/>
      <c r="L41" s="4"/>
      <c r="M41" s="4"/>
      <c r="N41" s="4" t="s">
        <v>110</v>
      </c>
      <c r="O41" s="4" t="s">
        <v>102</v>
      </c>
      <c r="P41" s="18" t="s">
        <v>42</v>
      </c>
    </row>
    <row r="42" spans="1:17" ht="24" customHeight="1" x14ac:dyDescent="0.15">
      <c r="A42" s="30"/>
      <c r="B42" s="30" t="s">
        <v>54</v>
      </c>
      <c r="C42" s="30"/>
      <c r="D42" s="30"/>
      <c r="E42" s="30"/>
      <c r="F42" s="4">
        <f t="shared" ref="F42:O42" si="2">SUM(F32:F41)</f>
        <v>901</v>
      </c>
      <c r="G42" s="4">
        <f t="shared" si="2"/>
        <v>30</v>
      </c>
      <c r="H42" s="4">
        <f t="shared" si="2"/>
        <v>135</v>
      </c>
      <c r="I42" s="4">
        <f t="shared" si="2"/>
        <v>766</v>
      </c>
      <c r="J42" s="4">
        <f t="shared" si="2"/>
        <v>0</v>
      </c>
      <c r="K42" s="4">
        <f t="shared" si="2"/>
        <v>0</v>
      </c>
      <c r="L42" s="4">
        <f t="shared" si="2"/>
        <v>12</v>
      </c>
      <c r="M42" s="4">
        <f t="shared" si="2"/>
        <v>7</v>
      </c>
      <c r="N42" s="4">
        <f t="shared" si="2"/>
        <v>0</v>
      </c>
      <c r="O42" s="4">
        <f t="shared" si="2"/>
        <v>0</v>
      </c>
      <c r="P42" s="18"/>
    </row>
    <row r="43" spans="1:17" ht="20.100000000000001" customHeight="1" x14ac:dyDescent="0.15">
      <c r="A43" s="30" t="s">
        <v>114</v>
      </c>
      <c r="B43" s="37" t="s">
        <v>115</v>
      </c>
      <c r="C43" s="16" t="s">
        <v>116</v>
      </c>
      <c r="D43" s="17" t="s">
        <v>117</v>
      </c>
      <c r="E43" s="4" t="s">
        <v>59</v>
      </c>
      <c r="F43" s="4">
        <f>15*G43</f>
        <v>60</v>
      </c>
      <c r="G43" s="4">
        <v>4</v>
      </c>
      <c r="H43" s="4">
        <v>30</v>
      </c>
      <c r="I43" s="4">
        <v>30</v>
      </c>
      <c r="J43" s="4"/>
      <c r="K43" s="4"/>
      <c r="L43" s="4"/>
      <c r="M43" s="4">
        <v>4</v>
      </c>
      <c r="N43" s="4"/>
      <c r="O43" s="4"/>
      <c r="P43" s="4" t="s">
        <v>42</v>
      </c>
    </row>
    <row r="44" spans="1:17" ht="20.100000000000001" customHeight="1" x14ac:dyDescent="0.2">
      <c r="A44" s="30"/>
      <c r="B44" s="38"/>
      <c r="C44" s="16" t="s">
        <v>118</v>
      </c>
      <c r="D44" s="4" t="s">
        <v>119</v>
      </c>
      <c r="E44" s="4" t="s">
        <v>59</v>
      </c>
      <c r="F44" s="4">
        <f>15*G44</f>
        <v>60</v>
      </c>
      <c r="G44" s="4">
        <v>4</v>
      </c>
      <c r="H44" s="4">
        <v>30</v>
      </c>
      <c r="I44" s="4">
        <v>30</v>
      </c>
      <c r="J44" s="4"/>
      <c r="K44" s="4"/>
      <c r="L44" s="4"/>
      <c r="M44" s="4"/>
      <c r="N44" s="24">
        <v>4</v>
      </c>
      <c r="O44" s="4"/>
      <c r="P44" s="4" t="s">
        <v>42</v>
      </c>
    </row>
    <row r="45" spans="1:17" ht="20.100000000000001" customHeight="1" x14ac:dyDescent="0.15">
      <c r="A45" s="30"/>
      <c r="B45" s="38"/>
      <c r="C45" s="16" t="s">
        <v>120</v>
      </c>
      <c r="D45" s="4" t="s">
        <v>121</v>
      </c>
      <c r="E45" s="4" t="s">
        <v>59</v>
      </c>
      <c r="F45" s="4">
        <f>15*G45</f>
        <v>60</v>
      </c>
      <c r="G45" s="4">
        <v>4</v>
      </c>
      <c r="H45" s="4">
        <v>30</v>
      </c>
      <c r="I45" s="4">
        <v>30</v>
      </c>
      <c r="J45" s="4"/>
      <c r="K45" s="4"/>
      <c r="L45" s="4"/>
      <c r="M45" s="4">
        <v>4</v>
      </c>
      <c r="N45" s="4"/>
      <c r="O45" s="4"/>
      <c r="P45" s="4" t="s">
        <v>42</v>
      </c>
    </row>
    <row r="46" spans="1:17" ht="20.100000000000001" customHeight="1" x14ac:dyDescent="0.2">
      <c r="A46" s="30"/>
      <c r="B46" s="38"/>
      <c r="C46" s="16" t="s">
        <v>122</v>
      </c>
      <c r="D46" s="18" t="s">
        <v>123</v>
      </c>
      <c r="E46" s="4" t="s">
        <v>59</v>
      </c>
      <c r="F46" s="4">
        <f>15*G46</f>
        <v>45</v>
      </c>
      <c r="G46" s="4">
        <v>3</v>
      </c>
      <c r="H46" s="4">
        <v>15</v>
      </c>
      <c r="I46" s="4">
        <v>30</v>
      </c>
      <c r="J46" s="4"/>
      <c r="K46" s="4"/>
      <c r="L46" s="4"/>
      <c r="M46" s="25"/>
      <c r="N46" s="25">
        <v>3</v>
      </c>
      <c r="O46" s="4"/>
      <c r="P46" s="4" t="s">
        <v>42</v>
      </c>
    </row>
    <row r="47" spans="1:17" ht="18.75" customHeight="1" x14ac:dyDescent="0.15">
      <c r="A47" s="32"/>
      <c r="B47" s="30" t="s">
        <v>54</v>
      </c>
      <c r="C47" s="30"/>
      <c r="D47" s="30"/>
      <c r="E47" s="30"/>
      <c r="F47" s="4">
        <f t="shared" ref="F47:O47" si="3">SUM(F43:F46)</f>
        <v>225</v>
      </c>
      <c r="G47" s="4">
        <f t="shared" si="3"/>
        <v>15</v>
      </c>
      <c r="H47" s="4">
        <f t="shared" si="3"/>
        <v>105</v>
      </c>
      <c r="I47" s="4">
        <f t="shared" si="3"/>
        <v>120</v>
      </c>
      <c r="J47" s="4">
        <f t="shared" si="3"/>
        <v>0</v>
      </c>
      <c r="K47" s="4">
        <f t="shared" si="3"/>
        <v>0</v>
      </c>
      <c r="L47" s="4">
        <f t="shared" si="3"/>
        <v>0</v>
      </c>
      <c r="M47" s="4">
        <f t="shared" si="3"/>
        <v>8</v>
      </c>
      <c r="N47" s="4">
        <f t="shared" si="3"/>
        <v>7</v>
      </c>
      <c r="O47" s="4">
        <f t="shared" si="3"/>
        <v>0</v>
      </c>
      <c r="P47" s="18"/>
    </row>
    <row r="48" spans="1:17" ht="27" customHeight="1" x14ac:dyDescent="0.15">
      <c r="A48" s="30" t="s">
        <v>124</v>
      </c>
      <c r="B48" s="30"/>
      <c r="C48" s="30"/>
      <c r="D48" s="30"/>
      <c r="E48" s="4" t="s">
        <v>125</v>
      </c>
      <c r="F48" s="4">
        <v>120</v>
      </c>
      <c r="G48" s="4">
        <v>10</v>
      </c>
      <c r="H48" s="4">
        <v>120</v>
      </c>
      <c r="I48" s="4"/>
      <c r="J48" s="29" t="s">
        <v>126</v>
      </c>
      <c r="K48" s="29"/>
      <c r="L48" s="29"/>
      <c r="M48" s="29"/>
      <c r="N48" s="29"/>
      <c r="O48" s="29"/>
      <c r="P48" s="18" t="s">
        <v>42</v>
      </c>
    </row>
    <row r="49" spans="1:16" ht="18.75" customHeight="1" x14ac:dyDescent="0.15">
      <c r="A49" s="30" t="s">
        <v>127</v>
      </c>
      <c r="B49" s="30"/>
      <c r="C49" s="30"/>
      <c r="D49" s="30"/>
      <c r="E49" s="30"/>
      <c r="F49" s="5">
        <f>SUM(F18+F31+F42+F47+F48)</f>
        <v>2684</v>
      </c>
      <c r="G49" s="19">
        <f>SUM(G18+G31+G42+G47+G48)</f>
        <v>134.5</v>
      </c>
      <c r="H49" s="5">
        <f>SUM(H18+H31+H42+H47+H48)</f>
        <v>1140</v>
      </c>
      <c r="I49" s="5">
        <f>SUM(I18+I31+I42+I47+I48)</f>
        <v>1544</v>
      </c>
      <c r="J49" s="5">
        <f t="shared" ref="J49:O49" si="4">SUM(J18+J31+J42+J47)</f>
        <v>26</v>
      </c>
      <c r="K49" s="4">
        <f t="shared" si="4"/>
        <v>27</v>
      </c>
      <c r="L49" s="4">
        <f t="shared" si="4"/>
        <v>29</v>
      </c>
      <c r="M49" s="4">
        <f t="shared" si="4"/>
        <v>26</v>
      </c>
      <c r="N49" s="4">
        <f t="shared" si="4"/>
        <v>7</v>
      </c>
      <c r="O49" s="4">
        <f t="shared" si="4"/>
        <v>0</v>
      </c>
      <c r="P49" s="18"/>
    </row>
    <row r="50" spans="1:16" ht="29.25" customHeight="1" x14ac:dyDescent="0.15">
      <c r="A50" s="31" t="s">
        <v>128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</row>
  </sheetData>
  <mergeCells count="33">
    <mergeCell ref="A2:B5"/>
    <mergeCell ref="B42:E42"/>
    <mergeCell ref="B47:E47"/>
    <mergeCell ref="A48:D48"/>
    <mergeCell ref="A1:P1"/>
    <mergeCell ref="H2:I2"/>
    <mergeCell ref="J2:O2"/>
    <mergeCell ref="J5:O5"/>
    <mergeCell ref="J8:O8"/>
    <mergeCell ref="C2:C5"/>
    <mergeCell ref="D2:D5"/>
    <mergeCell ref="E2:E5"/>
    <mergeCell ref="F2:F5"/>
    <mergeCell ref="G2:G5"/>
    <mergeCell ref="H3:H5"/>
    <mergeCell ref="I3:I5"/>
    <mergeCell ref="P2:P5"/>
    <mergeCell ref="J48:O48"/>
    <mergeCell ref="A49:E49"/>
    <mergeCell ref="A50:P50"/>
    <mergeCell ref="A6:A18"/>
    <mergeCell ref="A19:A31"/>
    <mergeCell ref="A32:A42"/>
    <mergeCell ref="A43:A47"/>
    <mergeCell ref="B6:B14"/>
    <mergeCell ref="B15:B17"/>
    <mergeCell ref="B19:B28"/>
    <mergeCell ref="B29:B30"/>
    <mergeCell ref="B32:B36"/>
    <mergeCell ref="B37:B41"/>
    <mergeCell ref="B43:B46"/>
    <mergeCell ref="B18:E18"/>
    <mergeCell ref="B31:E31"/>
  </mergeCells>
  <phoneticPr fontId="11" type="noConversion"/>
  <pageMargins left="0.70833333333333304" right="0.70833333333333304" top="0.74791666666666701" bottom="0.74791666666666701" header="0.31458333333333299" footer="0.314583333333332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1" sqref="C21"/>
    </sheetView>
  </sheetViews>
  <sheetFormatPr defaultColWidth="9" defaultRowHeight="13.5" x14ac:dyDescent="0.15"/>
  <cols>
    <col min="2" max="2" width="15.625" customWidth="1"/>
  </cols>
  <sheetData/>
  <phoneticPr fontId="1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2021级专业课程方案与课时分配表 (调整后)</vt:lpstr>
      <vt:lpstr>Sheet1</vt:lpstr>
      <vt:lpstr>'2021级专业课程方案与课时分配表 (调整后)'!Print_Area</vt:lpstr>
      <vt:lpstr>'2021级专业课程方案与课时分配表 (调整后)'!Print_Titles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刘晓倩</cp:lastModifiedBy>
  <dcterms:created xsi:type="dcterms:W3CDTF">2006-09-16T08:00:00Z</dcterms:created>
  <dcterms:modified xsi:type="dcterms:W3CDTF">2022-03-02T00:29:35Z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3ceeb1dc-dcb9-4f0e-88c3-135f69bb75e2</vt:lpwstr>
  </property>
  <property fmtid="{D5CDD505-2E9C-101B-9397-08002B2CF9AE}" pid="3" name="KSOProductBuildVer">
    <vt:lpwstr>2052-3.6.2.5883</vt:lpwstr>
  </property>
</Properties>
</file>