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1.电气自动化技术(460306)专业人才培养方案\"/>
    </mc:Choice>
  </mc:AlternateContent>
  <bookViews>
    <workbookView xWindow="0" yWindow="0" windowWidth="17685" windowHeight="12225"/>
  </bookViews>
  <sheets>
    <sheet name="Sheet1" sheetId="1" r:id="rId1"/>
    <sheet name="Sheet3" sheetId="3" r:id="rId2"/>
  </sheets>
  <definedNames>
    <definedName name="_xlnm.Print_Area" localSheetId="0">Sheet1!$A$1:$P$54</definedName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E10" i="3" l="1"/>
  <c r="C10" i="3"/>
  <c r="G9" i="3"/>
  <c r="G7" i="3"/>
  <c r="C7" i="3"/>
  <c r="G6" i="3"/>
  <c r="C6" i="3"/>
  <c r="G5" i="3"/>
  <c r="H12" i="3" s="1"/>
  <c r="O51" i="1"/>
  <c r="N51" i="1"/>
  <c r="M51" i="1"/>
  <c r="L51" i="1"/>
  <c r="K51" i="1"/>
  <c r="J51" i="1"/>
  <c r="I51" i="1"/>
  <c r="H51" i="1"/>
  <c r="G51" i="1"/>
  <c r="C9" i="3" s="1"/>
  <c r="F51" i="1"/>
  <c r="E9" i="3" s="1"/>
  <c r="O46" i="1"/>
  <c r="N46" i="1"/>
  <c r="M46" i="1"/>
  <c r="L46" i="1"/>
  <c r="K46" i="1"/>
  <c r="J46" i="1"/>
  <c r="I46" i="1"/>
  <c r="H46" i="1"/>
  <c r="G46" i="1"/>
  <c r="F46" i="1"/>
  <c r="E7" i="3" s="1"/>
  <c r="O35" i="1"/>
  <c r="O53" i="1" s="1"/>
  <c r="N35" i="1"/>
  <c r="N53" i="1" s="1"/>
  <c r="M35" i="1"/>
  <c r="L35" i="1"/>
  <c r="K35" i="1"/>
  <c r="K53" i="1" s="1"/>
  <c r="J35" i="1"/>
  <c r="J53" i="1" s="1"/>
  <c r="I35" i="1"/>
  <c r="I53" i="1" s="1"/>
  <c r="H35" i="1"/>
  <c r="H53" i="1" s="1"/>
  <c r="G35" i="1"/>
  <c r="F35" i="1"/>
  <c r="E6" i="3" s="1"/>
  <c r="O19" i="1"/>
  <c r="N19" i="1"/>
  <c r="M19" i="1"/>
  <c r="M53" i="1" s="1"/>
  <c r="L19" i="1"/>
  <c r="L53" i="1" s="1"/>
  <c r="K19" i="1"/>
  <c r="J19" i="1"/>
  <c r="I19" i="1"/>
  <c r="H19" i="1"/>
  <c r="G19" i="1"/>
  <c r="G53" i="1" s="1"/>
  <c r="F19" i="1"/>
  <c r="E5" i="3" s="1"/>
  <c r="C12" i="3" l="1"/>
  <c r="F10" i="3" s="1"/>
  <c r="C5" i="3"/>
  <c r="F53" i="1"/>
  <c r="C13" i="3" l="1"/>
  <c r="F5" i="3"/>
  <c r="F6" i="3"/>
  <c r="H7" i="3"/>
  <c r="H5" i="3"/>
  <c r="H9" i="3"/>
  <c r="C11" i="3"/>
  <c r="F7" i="3"/>
  <c r="H6" i="3"/>
  <c r="F9" i="3"/>
  <c r="D8" i="3" l="1"/>
  <c r="D9" i="3"/>
  <c r="D6" i="3"/>
  <c r="D7" i="3"/>
  <c r="D10" i="3"/>
  <c r="D5" i="3"/>
</calcChain>
</file>

<file path=xl/sharedStrings.xml><?xml version="1.0" encoding="utf-8"?>
<sst xmlns="http://schemas.openxmlformats.org/spreadsheetml/2006/main" count="240" uniqueCount="156">
  <si>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：电气自动化技术专业（运动控制方向）课程方案与课时分配表</t>
    </r>
  </si>
  <si>
    <r>
      <rPr>
        <sz val="9"/>
        <rFont val="宋体"/>
        <charset val="134"/>
      </rPr>
      <t>课程类别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</si>
  <si>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</si>
  <si>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</t>
    </r>
  </si>
  <si>
    <r>
      <rPr>
        <sz val="9"/>
        <rFont val="宋体"/>
        <charset val="134"/>
      </rPr>
      <t>开课部门</t>
    </r>
  </si>
  <si>
    <r>
      <rPr>
        <sz val="9"/>
        <rFont val="宋体"/>
        <charset val="134"/>
      </rPr>
      <t>计划学时</t>
    </r>
  </si>
  <si>
    <r>
      <rPr>
        <sz val="9"/>
        <rFont val="宋体"/>
        <charset val="134"/>
      </rPr>
      <t>学分</t>
    </r>
  </si>
  <si>
    <r>
      <rPr>
        <sz val="9"/>
        <rFont val="宋体"/>
        <charset val="134"/>
      </rPr>
      <t>学时分配</t>
    </r>
  </si>
  <si>
    <r>
      <rPr>
        <sz val="9"/>
        <rFont val="宋体"/>
        <charset val="134"/>
      </rPr>
      <t>开课学期及学时</t>
    </r>
  </si>
  <si>
    <r>
      <rPr>
        <sz val="9"/>
        <rFont val="宋体"/>
        <charset val="134"/>
      </rPr>
      <t>考核方式</t>
    </r>
  </si>
  <si>
    <r>
      <rPr>
        <sz val="9"/>
        <rFont val="宋体"/>
        <charset val="134"/>
      </rPr>
      <t>讲授</t>
    </r>
  </si>
  <si>
    <r>
      <rPr>
        <sz val="9"/>
        <rFont val="宋体"/>
        <charset val="134"/>
      </rPr>
      <t>实践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</si>
  <si>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</si>
  <si>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二</t>
    </r>
  </si>
  <si>
    <r>
      <rPr>
        <sz val="9"/>
        <rFont val="宋体"/>
        <charset val="134"/>
      </rPr>
      <t>三</t>
    </r>
  </si>
  <si>
    <r>
      <rPr>
        <sz val="9"/>
        <rFont val="宋体"/>
        <charset val="134"/>
      </rPr>
      <t>四</t>
    </r>
  </si>
  <si>
    <r>
      <rPr>
        <sz val="9"/>
        <rFont val="宋体"/>
        <charset val="134"/>
      </rPr>
      <t>五</t>
    </r>
  </si>
  <si>
    <r>
      <rPr>
        <sz val="9"/>
        <rFont val="宋体"/>
        <charset val="134"/>
      </rPr>
      <t>六</t>
    </r>
  </si>
  <si>
    <r>
      <rPr>
        <sz val="9"/>
        <rFont val="宋体"/>
        <charset val="134"/>
      </rPr>
      <t>各学期非集中教学总周数</t>
    </r>
  </si>
  <si>
    <r>
      <rPr>
        <sz val="9"/>
        <rFont val="宋体"/>
        <charset val="134"/>
      </rPr>
      <t>学院公共基础平台课</t>
    </r>
  </si>
  <si>
    <r>
      <rPr>
        <sz val="9"/>
        <rFont val="宋体"/>
        <charset val="134"/>
      </rPr>
      <t>素质教育基础课</t>
    </r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</si>
  <si>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</si>
  <si>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</si>
  <si>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</si>
  <si>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</si>
  <si>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</si>
  <si>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</si>
  <si>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马克思主义学院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</si>
  <si>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</si>
  <si>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</si>
  <si>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</si>
  <si>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r>
      <rPr>
        <sz val="9"/>
        <rFont val="宋体"/>
        <charset val="134"/>
      </rPr>
      <t>考查</t>
    </r>
  </si>
  <si>
    <t>100006A</t>
  </si>
  <si>
    <t>国家安全教育</t>
  </si>
  <si>
    <t>考查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</si>
  <si>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</si>
  <si>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</si>
  <si>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</si>
  <si>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</si>
  <si>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</si>
  <si>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r>
      <rPr>
        <sz val="9"/>
        <rFont val="宋体"/>
        <charset val="134"/>
      </rPr>
      <t>考试</t>
    </r>
  </si>
  <si>
    <t>000046A</t>
  </si>
  <si>
    <r>
      <rPr>
        <sz val="9"/>
        <rFont val="宋体"/>
        <charset val="134"/>
      </rPr>
      <t>大学语文</t>
    </r>
  </si>
  <si>
    <t>教育学院</t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</si>
  <si>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</si>
  <si>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</si>
  <si>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</si>
  <si>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</si>
  <si>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</si>
  <si>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r>
      <rPr>
        <sz val="9"/>
        <rFont val="宋体"/>
        <charset val="134"/>
      </rPr>
      <t>职业能力基础课</t>
    </r>
  </si>
  <si>
    <t>010387A</t>
  </si>
  <si>
    <t>信息技术</t>
  </si>
  <si>
    <t>信息工程学院</t>
  </si>
  <si>
    <t>000051A</t>
  </si>
  <si>
    <r>
      <rPr>
        <sz val="9"/>
        <rFont val="宋体"/>
        <charset val="134"/>
      </rPr>
      <t>就业与创业指导</t>
    </r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</si>
  <si>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</si>
  <si>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</si>
  <si>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</si>
  <si>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</si>
  <si>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</si>
  <si>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专业群通用技术平台课</t>
    </r>
  </si>
  <si>
    <r>
      <rPr>
        <sz val="9"/>
        <rFont val="宋体"/>
        <charset val="134"/>
      </rPr>
      <t>技术基础课</t>
    </r>
  </si>
  <si>
    <t>010178A 010179A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</si>
  <si>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</si>
  <si>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</si>
  <si>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r>
      <rPr>
        <sz val="9"/>
        <rFont val="宋体"/>
        <charset val="134"/>
      </rPr>
      <t>电子工程制图</t>
    </r>
  </si>
  <si>
    <t>010282A</t>
  </si>
  <si>
    <r>
      <rPr>
        <sz val="9"/>
        <rFont val="宋体"/>
        <charset val="134"/>
      </rPr>
      <t>电气技术</t>
    </r>
  </si>
  <si>
    <t>010239A</t>
  </si>
  <si>
    <r>
      <rPr>
        <sz val="9"/>
        <rFont val="Times New Roman"/>
        <family val="1"/>
      </rPr>
      <t>C</t>
    </r>
    <r>
      <rPr>
        <sz val="9"/>
        <rFont val="宋体"/>
        <charset val="134"/>
      </rPr>
      <t>程序设计</t>
    </r>
  </si>
  <si>
    <t>010283A</t>
  </si>
  <si>
    <r>
      <rPr>
        <sz val="9"/>
        <rFont val="宋体"/>
        <charset val="134"/>
      </rPr>
      <t>电子技术及应用</t>
    </r>
  </si>
  <si>
    <t>010019A</t>
  </si>
  <si>
    <r>
      <rPr>
        <sz val="9"/>
        <rFont val="宋体"/>
        <charset val="134"/>
      </rPr>
      <t>单片机技术及应用</t>
    </r>
    <r>
      <rPr>
        <sz val="9"/>
        <rFont val="Times New Roman"/>
        <family val="1"/>
      </rPr>
      <t>*</t>
    </r>
  </si>
  <si>
    <t>040128A</t>
  </si>
  <si>
    <r>
      <rPr>
        <sz val="9"/>
        <rFont val="宋体"/>
        <charset val="134"/>
      </rPr>
      <t>产业与产业经济</t>
    </r>
  </si>
  <si>
    <r>
      <rPr>
        <sz val="9"/>
        <rFont val="宋体"/>
        <charset val="134"/>
      </rPr>
      <t>商学院</t>
    </r>
  </si>
  <si>
    <t>000053A</t>
  </si>
  <si>
    <r>
      <rPr>
        <sz val="9"/>
        <rFont val="宋体"/>
        <charset val="134"/>
      </rPr>
      <t>经济法实务</t>
    </r>
  </si>
  <si>
    <r>
      <rPr>
        <sz val="9"/>
        <rFont val="宋体"/>
        <charset val="134"/>
      </rPr>
      <t>公共管理学院</t>
    </r>
  </si>
  <si>
    <t>010324A</t>
  </si>
  <si>
    <r>
      <rPr>
        <sz val="9"/>
        <rFont val="宋体"/>
        <charset val="134"/>
      </rPr>
      <t>电气自动化专业英语</t>
    </r>
  </si>
  <si>
    <t>010284A</t>
  </si>
  <si>
    <r>
      <rPr>
        <sz val="9"/>
        <rFont val="宋体"/>
        <charset val="134"/>
      </rPr>
      <t>电气控制技术</t>
    </r>
    <r>
      <rPr>
        <sz val="9"/>
        <rFont val="Times New Roman"/>
        <family val="1"/>
      </rPr>
      <t>*</t>
    </r>
  </si>
  <si>
    <t>010285A</t>
  </si>
  <si>
    <r>
      <rPr>
        <sz val="9"/>
        <rFont val="宋体"/>
        <charset val="134"/>
      </rPr>
      <t>电气自动化设备营销实务</t>
    </r>
  </si>
  <si>
    <r>
      <rPr>
        <sz val="9"/>
        <rFont val="宋体"/>
        <charset val="134"/>
      </rPr>
      <t>基础实践课</t>
    </r>
  </si>
  <si>
    <t>010327A</t>
  </si>
  <si>
    <r>
      <rPr>
        <sz val="9"/>
        <rFont val="宋体"/>
        <charset val="134"/>
      </rPr>
      <t>电子产品装配实训</t>
    </r>
  </si>
  <si>
    <r>
      <rPr>
        <sz val="9"/>
        <rFont val="Times New Roman"/>
        <family val="1"/>
      </rPr>
      <t>1w</t>
    </r>
    <r>
      <rPr>
        <sz val="9"/>
        <rFont val="宋体"/>
        <charset val="134"/>
      </rPr>
      <t>　</t>
    </r>
  </si>
  <si>
    <t>010311A</t>
  </si>
  <si>
    <r>
      <rPr>
        <sz val="9"/>
        <rFont val="宋体"/>
        <charset val="134"/>
      </rPr>
      <t>电工实训</t>
    </r>
  </si>
  <si>
    <t>010286A</t>
  </si>
  <si>
    <r>
      <rPr>
        <sz val="9"/>
        <rFont val="宋体"/>
        <charset val="134"/>
      </rPr>
      <t>电气</t>
    </r>
    <r>
      <rPr>
        <sz val="9"/>
        <rFont val="Times New Roman"/>
        <family val="1"/>
      </rPr>
      <t>CAD</t>
    </r>
    <r>
      <rPr>
        <sz val="9"/>
        <rFont val="宋体"/>
        <charset val="134"/>
      </rPr>
      <t>实训</t>
    </r>
    <r>
      <rPr>
        <sz val="9"/>
        <rFont val="Times New Roman"/>
        <family val="1"/>
      </rPr>
      <t>*</t>
    </r>
  </si>
  <si>
    <t>2w</t>
  </si>
  <si>
    <t>010080A</t>
  </si>
  <si>
    <r>
      <rPr>
        <sz val="9"/>
        <rFont val="宋体"/>
        <charset val="134"/>
      </rPr>
      <t>金工实习</t>
    </r>
  </si>
  <si>
    <r>
      <rPr>
        <sz val="9"/>
        <rFont val="宋体"/>
        <charset val="134"/>
      </rPr>
      <t>专业方向必修课</t>
    </r>
  </si>
  <si>
    <r>
      <rPr>
        <sz val="9"/>
        <rFont val="宋体"/>
        <charset val="134"/>
      </rPr>
      <t>技术应用课</t>
    </r>
  </si>
  <si>
    <t>010287A</t>
  </si>
  <si>
    <r>
      <rPr>
        <sz val="9"/>
        <rFont val="宋体"/>
        <charset val="134"/>
      </rPr>
      <t>电力电子技术及应用</t>
    </r>
    <r>
      <rPr>
        <sz val="9"/>
        <rFont val="Times New Roman"/>
        <family val="1"/>
      </rPr>
      <t>*</t>
    </r>
  </si>
  <si>
    <t>010288A</t>
  </si>
  <si>
    <r>
      <rPr>
        <sz val="9"/>
        <rFont val="宋体"/>
        <charset val="134"/>
      </rPr>
      <t>可编程控制器应用技术</t>
    </r>
    <r>
      <rPr>
        <sz val="9"/>
        <rFont val="Times New Roman"/>
        <family val="1"/>
      </rPr>
      <t>*</t>
    </r>
  </si>
  <si>
    <t>010289A</t>
  </si>
  <si>
    <r>
      <rPr>
        <sz val="9"/>
        <rFont val="宋体"/>
        <charset val="134"/>
      </rPr>
      <t>传感器与检测技术</t>
    </r>
  </si>
  <si>
    <t>010290A</t>
  </si>
  <si>
    <r>
      <rPr>
        <sz val="9"/>
        <rFont val="宋体"/>
        <charset val="134"/>
      </rPr>
      <t>电机与拖动</t>
    </r>
    <r>
      <rPr>
        <sz val="9"/>
        <rFont val="Times New Roman"/>
        <family val="1"/>
      </rPr>
      <t>*</t>
    </r>
  </si>
  <si>
    <r>
      <rPr>
        <sz val="9"/>
        <rFont val="宋体"/>
        <charset val="134"/>
      </rPr>
      <t>岗位实践课</t>
    </r>
  </si>
  <si>
    <t>010291A</t>
  </si>
  <si>
    <r>
      <rPr>
        <sz val="9"/>
        <rFont val="宋体"/>
        <charset val="134"/>
      </rPr>
      <t>自动生产线安装与调试</t>
    </r>
    <r>
      <rPr>
        <sz val="9"/>
        <rFont val="Times New Roman"/>
        <family val="1"/>
      </rPr>
      <t>*</t>
    </r>
  </si>
  <si>
    <t>010342A</t>
  </si>
  <si>
    <r>
      <rPr>
        <sz val="9"/>
        <rFont val="宋体"/>
        <charset val="134"/>
      </rPr>
      <t>综合控制系统实训</t>
    </r>
  </si>
  <si>
    <t>010343A</t>
  </si>
  <si>
    <r>
      <rPr>
        <sz val="9"/>
        <rFont val="宋体"/>
        <charset val="134"/>
      </rPr>
      <t>电工考证综合实训</t>
    </r>
  </si>
  <si>
    <r>
      <rPr>
        <sz val="9"/>
        <rFont val="Times New Roman"/>
        <family val="1"/>
      </rPr>
      <t>2w</t>
    </r>
    <r>
      <rPr>
        <sz val="9"/>
        <rFont val="宋体"/>
        <charset val="134"/>
      </rPr>
      <t>　</t>
    </r>
  </si>
  <si>
    <t>010293A</t>
  </si>
  <si>
    <r>
      <rPr>
        <sz val="9"/>
        <rFont val="宋体"/>
        <charset val="134"/>
      </rPr>
      <t>可编程控制器技术应用实训</t>
    </r>
  </si>
  <si>
    <t>010334A 010335A</t>
  </si>
  <si>
    <r>
      <rPr>
        <sz val="9"/>
        <rFont val="宋体"/>
        <charset val="134"/>
      </rPr>
      <t>顶岗实习</t>
    </r>
    <r>
      <rPr>
        <sz val="9"/>
        <rFont val="Times New Roman"/>
        <family val="1"/>
      </rPr>
      <t>1-2</t>
    </r>
  </si>
  <si>
    <t>5w</t>
  </si>
  <si>
    <t>010181A</t>
  </si>
  <si>
    <r>
      <rPr>
        <sz val="9"/>
        <rFont val="宋体"/>
        <charset val="134"/>
      </rPr>
      <t>毕业设计</t>
    </r>
  </si>
  <si>
    <t>6w</t>
  </si>
  <si>
    <r>
      <rPr>
        <sz val="9"/>
        <rFont val="宋体"/>
        <charset val="134"/>
      </rPr>
      <t>专业方向选修课</t>
    </r>
  </si>
  <si>
    <r>
      <rPr>
        <sz val="9"/>
        <rFont val="宋体"/>
        <charset val="134"/>
      </rPr>
      <t>运动控制</t>
    </r>
  </si>
  <si>
    <t>010380A</t>
  </si>
  <si>
    <t>工业网络与组态技术</t>
  </si>
  <si>
    <t>010299A</t>
  </si>
  <si>
    <r>
      <rPr>
        <sz val="9"/>
        <rFont val="宋体"/>
        <charset val="134"/>
      </rPr>
      <t>运动控制技术</t>
    </r>
  </si>
  <si>
    <t>010300A</t>
  </si>
  <si>
    <r>
      <rPr>
        <sz val="9"/>
        <rFont val="宋体"/>
        <charset val="134"/>
      </rPr>
      <t>虚拟仪器应用技术</t>
    </r>
  </si>
  <si>
    <t>010301A</t>
  </si>
  <si>
    <r>
      <rPr>
        <sz val="9"/>
        <rFont val="宋体"/>
        <charset val="134"/>
      </rPr>
      <t>变频器技术应用</t>
    </r>
  </si>
  <si>
    <r>
      <rPr>
        <sz val="9"/>
        <rFont val="宋体"/>
        <charset val="134"/>
      </rPr>
      <t>素质拓展课（任选）</t>
    </r>
  </si>
  <si>
    <r>
      <rPr>
        <sz val="9"/>
        <rFont val="宋体"/>
        <charset val="134"/>
      </rPr>
      <t>学院</t>
    </r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</si>
  <si>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</si>
  <si>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</si>
  <si>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</si>
  <si>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课程类别</t>
  </si>
  <si>
    <t>学分</t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</si>
  <si>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</si>
  <si>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</si>
  <si>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</si>
  <si>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</si>
  <si>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</si>
  <si>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学院公共基础平台课</t>
  </si>
  <si>
    <t>专业（群）通用技术平台课</t>
  </si>
  <si>
    <t>专业方向必修课</t>
  </si>
  <si>
    <t>相关实践性教学课</t>
  </si>
  <si>
    <t>选修课</t>
  </si>
  <si>
    <t>专业方向选修课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</si>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</sst>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6" fillId="0" borderId="0" xfId="0" applyFont="1" applyFill="1">
      <alignment vertical="center"/>
    </xf>
    <xf numFmtId="0" fontId="4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topLeftCell="A43" workbookViewId="0">
      <selection activeCell="J66" sqref="J66"/>
    </sheetView>
  </sheetViews>
  <sheetFormatPr defaultColWidth="9" defaultRowHeight="15" x14ac:dyDescent="0.15"/>
  <cols>
    <col min="1" max="1" width="2.375" style="9" customWidth="1"/>
    <col min="2" max="2" width="2.625" style="9" customWidth="1"/>
    <col min="3" max="3" width="7.5" style="10" customWidth="1"/>
    <col min="4" max="4" width="18.625" style="9" customWidth="1"/>
    <col min="5" max="5" width="9.25" style="9" customWidth="1"/>
    <col min="6" max="6" width="4.875" style="9" customWidth="1"/>
    <col min="7" max="7" width="4.75" style="9" customWidth="1"/>
    <col min="8" max="8" width="4.875" style="9" customWidth="1"/>
    <col min="9" max="9" width="5.375" style="9" customWidth="1"/>
    <col min="10" max="10" width="5.875" style="9" customWidth="1"/>
    <col min="11" max="14" width="4" style="9" customWidth="1"/>
    <col min="15" max="15" width="3.375" style="9" customWidth="1"/>
    <col min="16" max="16" width="4.5" style="9" customWidth="1"/>
    <col min="17" max="16384" width="9" style="9"/>
  </cols>
  <sheetData>
    <row r="1" spans="1:18" ht="24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8" x14ac:dyDescent="0.15">
      <c r="A2" s="32" t="s">
        <v>1</v>
      </c>
      <c r="B2" s="33"/>
      <c r="C2" s="28" t="s">
        <v>2</v>
      </c>
      <c r="D2" s="21" t="s">
        <v>3</v>
      </c>
      <c r="E2" s="21" t="s">
        <v>4</v>
      </c>
      <c r="F2" s="31" t="s">
        <v>5</v>
      </c>
      <c r="G2" s="31" t="s">
        <v>6</v>
      </c>
      <c r="H2" s="21" t="s">
        <v>7</v>
      </c>
      <c r="I2" s="21"/>
      <c r="J2" s="21" t="s">
        <v>8</v>
      </c>
      <c r="K2" s="21"/>
      <c r="L2" s="21"/>
      <c r="M2" s="21"/>
      <c r="N2" s="21"/>
      <c r="O2" s="21"/>
      <c r="P2" s="21" t="s">
        <v>9</v>
      </c>
    </row>
    <row r="3" spans="1:18" x14ac:dyDescent="0.15">
      <c r="A3" s="34"/>
      <c r="B3" s="35"/>
      <c r="C3" s="29"/>
      <c r="D3" s="21"/>
      <c r="E3" s="21"/>
      <c r="F3" s="31"/>
      <c r="G3" s="31"/>
      <c r="H3" s="31" t="s">
        <v>10</v>
      </c>
      <c r="I3" s="31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21"/>
    </row>
    <row r="4" spans="1:18" x14ac:dyDescent="0.15">
      <c r="A4" s="34"/>
      <c r="B4" s="35"/>
      <c r="C4" s="29"/>
      <c r="D4" s="21"/>
      <c r="E4" s="21"/>
      <c r="F4" s="31"/>
      <c r="G4" s="31"/>
      <c r="H4" s="31"/>
      <c r="I4" s="31"/>
      <c r="J4" s="11">
        <v>15</v>
      </c>
      <c r="K4" s="11">
        <v>15</v>
      </c>
      <c r="L4" s="11">
        <v>14</v>
      </c>
      <c r="M4" s="11">
        <v>14</v>
      </c>
      <c r="N4" s="11">
        <v>11</v>
      </c>
      <c r="O4" s="11">
        <v>5</v>
      </c>
      <c r="P4" s="21"/>
    </row>
    <row r="5" spans="1:18" x14ac:dyDescent="0.15">
      <c r="A5" s="36"/>
      <c r="B5" s="37"/>
      <c r="C5" s="30"/>
      <c r="D5" s="21"/>
      <c r="E5" s="21"/>
      <c r="F5" s="31"/>
      <c r="G5" s="31"/>
      <c r="H5" s="31"/>
      <c r="I5" s="31"/>
      <c r="J5" s="21" t="s">
        <v>18</v>
      </c>
      <c r="K5" s="21"/>
      <c r="L5" s="21"/>
      <c r="M5" s="21"/>
      <c r="N5" s="21"/>
      <c r="O5" s="21"/>
      <c r="P5" s="21"/>
    </row>
    <row r="6" spans="1:18" ht="26.25" customHeight="1" x14ac:dyDescent="0.15">
      <c r="A6" s="21" t="s">
        <v>19</v>
      </c>
      <c r="B6" s="21" t="s">
        <v>20</v>
      </c>
      <c r="C6" s="12" t="s">
        <v>21</v>
      </c>
      <c r="D6" s="13" t="s">
        <v>22</v>
      </c>
      <c r="E6" s="13" t="s">
        <v>23</v>
      </c>
      <c r="F6" s="13">
        <v>45</v>
      </c>
      <c r="G6" s="13">
        <v>3</v>
      </c>
      <c r="H6" s="13">
        <v>36</v>
      </c>
      <c r="I6" s="13">
        <v>9</v>
      </c>
      <c r="J6" s="13">
        <v>3</v>
      </c>
      <c r="K6" s="13"/>
      <c r="L6" s="13"/>
      <c r="M6" s="13"/>
      <c r="N6" s="13"/>
      <c r="O6" s="13"/>
      <c r="P6" s="13" t="s">
        <v>24</v>
      </c>
      <c r="R6" s="19"/>
    </row>
    <row r="7" spans="1:18" ht="27" customHeight="1" x14ac:dyDescent="0.15">
      <c r="A7" s="21"/>
      <c r="B7" s="21"/>
      <c r="C7" s="11" t="s">
        <v>25</v>
      </c>
      <c r="D7" s="11" t="s">
        <v>26</v>
      </c>
      <c r="E7" s="11" t="s">
        <v>27</v>
      </c>
      <c r="F7" s="11">
        <v>60</v>
      </c>
      <c r="G7" s="11">
        <v>4</v>
      </c>
      <c r="H7" s="11">
        <v>52</v>
      </c>
      <c r="I7" s="11">
        <v>8</v>
      </c>
      <c r="J7" s="11"/>
      <c r="K7" s="11"/>
      <c r="L7" s="11">
        <v>2</v>
      </c>
      <c r="M7" s="11">
        <v>2</v>
      </c>
      <c r="N7" s="11"/>
      <c r="O7" s="11"/>
      <c r="P7" s="15" t="s">
        <v>24</v>
      </c>
    </row>
    <row r="8" spans="1:18" ht="24.75" customHeight="1" x14ac:dyDescent="0.15">
      <c r="A8" s="21"/>
      <c r="B8" s="21"/>
      <c r="C8" s="11" t="s">
        <v>28</v>
      </c>
      <c r="D8" s="11" t="s">
        <v>29</v>
      </c>
      <c r="E8" s="11" t="s">
        <v>27</v>
      </c>
      <c r="F8" s="11">
        <v>48</v>
      </c>
      <c r="G8" s="11">
        <v>1</v>
      </c>
      <c r="H8" s="11">
        <v>48</v>
      </c>
      <c r="I8" s="11"/>
      <c r="J8" s="22" t="s">
        <v>30</v>
      </c>
      <c r="K8" s="23"/>
      <c r="L8" s="23"/>
      <c r="M8" s="23"/>
      <c r="N8" s="23"/>
      <c r="O8" s="24"/>
      <c r="P8" s="11" t="s">
        <v>31</v>
      </c>
    </row>
    <row r="9" spans="1:18" ht="24.75" customHeight="1" x14ac:dyDescent="0.15">
      <c r="A9" s="21"/>
      <c r="B9" s="21"/>
      <c r="C9" s="12" t="s">
        <v>32</v>
      </c>
      <c r="D9" s="13" t="s">
        <v>33</v>
      </c>
      <c r="E9" s="13" t="s">
        <v>23</v>
      </c>
      <c r="F9" s="12">
        <v>16</v>
      </c>
      <c r="G9" s="12">
        <v>1</v>
      </c>
      <c r="H9" s="12">
        <v>6</v>
      </c>
      <c r="I9" s="12">
        <v>10</v>
      </c>
      <c r="J9" s="12"/>
      <c r="K9" s="12">
        <v>1</v>
      </c>
      <c r="L9" s="12"/>
      <c r="M9" s="12"/>
      <c r="N9" s="12"/>
      <c r="O9" s="12"/>
      <c r="P9" s="13" t="s">
        <v>34</v>
      </c>
    </row>
    <row r="10" spans="1:18" ht="24.75" customHeight="1" x14ac:dyDescent="0.15">
      <c r="A10" s="21"/>
      <c r="B10" s="21"/>
      <c r="C10" s="14" t="s">
        <v>35</v>
      </c>
      <c r="D10" s="13" t="s">
        <v>36</v>
      </c>
      <c r="E10" s="13" t="s">
        <v>23</v>
      </c>
      <c r="F10" s="12">
        <v>32</v>
      </c>
      <c r="G10" s="12">
        <v>2</v>
      </c>
      <c r="H10" s="12">
        <v>32</v>
      </c>
      <c r="I10" s="12"/>
      <c r="J10" s="12">
        <v>2</v>
      </c>
      <c r="K10" s="12"/>
      <c r="L10" s="12"/>
      <c r="M10" s="12"/>
      <c r="N10" s="12"/>
      <c r="O10" s="12"/>
      <c r="P10" s="13" t="s">
        <v>34</v>
      </c>
    </row>
    <row r="11" spans="1:18" ht="24" x14ac:dyDescent="0.15">
      <c r="A11" s="21"/>
      <c r="B11" s="21"/>
      <c r="C11" s="11" t="s">
        <v>37</v>
      </c>
      <c r="D11" s="11" t="s">
        <v>38</v>
      </c>
      <c r="E11" s="11" t="s">
        <v>39</v>
      </c>
      <c r="F11" s="11">
        <v>180</v>
      </c>
      <c r="G11" s="11">
        <v>10</v>
      </c>
      <c r="H11" s="11">
        <v>120</v>
      </c>
      <c r="I11" s="11">
        <v>60</v>
      </c>
      <c r="J11" s="11">
        <v>4</v>
      </c>
      <c r="K11" s="11">
        <v>4</v>
      </c>
      <c r="L11" s="11">
        <v>2</v>
      </c>
      <c r="M11" s="11">
        <v>2</v>
      </c>
      <c r="N11" s="11"/>
      <c r="O11" s="11"/>
      <c r="P11" s="11" t="s">
        <v>40</v>
      </c>
    </row>
    <row r="12" spans="1:18" x14ac:dyDescent="0.15">
      <c r="A12" s="21"/>
      <c r="B12" s="21"/>
      <c r="C12" s="11" t="s">
        <v>41</v>
      </c>
      <c r="D12" s="11" t="s">
        <v>42</v>
      </c>
      <c r="E12" s="11" t="s">
        <v>43</v>
      </c>
      <c r="F12" s="11">
        <v>30</v>
      </c>
      <c r="G12" s="11">
        <v>2</v>
      </c>
      <c r="H12" s="11">
        <v>15</v>
      </c>
      <c r="I12" s="11">
        <v>15</v>
      </c>
      <c r="J12" s="11"/>
      <c r="K12" s="11">
        <v>2</v>
      </c>
      <c r="L12" s="11"/>
      <c r="M12" s="11"/>
      <c r="N12" s="11"/>
      <c r="O12" s="11"/>
      <c r="P12" s="11" t="s">
        <v>31</v>
      </c>
    </row>
    <row r="13" spans="1:18" ht="24" x14ac:dyDescent="0.15">
      <c r="A13" s="21"/>
      <c r="B13" s="21"/>
      <c r="C13" s="11" t="s">
        <v>44</v>
      </c>
      <c r="D13" s="11" t="s">
        <v>45</v>
      </c>
      <c r="E13" s="11" t="s">
        <v>43</v>
      </c>
      <c r="F13" s="11">
        <v>90</v>
      </c>
      <c r="G13" s="11">
        <v>6</v>
      </c>
      <c r="H13" s="11">
        <v>82</v>
      </c>
      <c r="I13" s="11">
        <v>8</v>
      </c>
      <c r="J13" s="11">
        <v>4</v>
      </c>
      <c r="K13" s="11">
        <v>2</v>
      </c>
      <c r="L13" s="11"/>
      <c r="M13" s="11"/>
      <c r="N13" s="11"/>
      <c r="O13" s="11"/>
      <c r="P13" s="11" t="s">
        <v>46</v>
      </c>
    </row>
    <row r="14" spans="1:18" ht="36" x14ac:dyDescent="0.15">
      <c r="A14" s="21"/>
      <c r="B14" s="21"/>
      <c r="C14" s="11" t="s">
        <v>47</v>
      </c>
      <c r="D14" s="11" t="s">
        <v>48</v>
      </c>
      <c r="E14" s="11" t="s">
        <v>43</v>
      </c>
      <c r="F14" s="11">
        <v>108</v>
      </c>
      <c r="G14" s="11">
        <v>3.5</v>
      </c>
      <c r="H14" s="11">
        <v>12</v>
      </c>
      <c r="I14" s="11">
        <v>96</v>
      </c>
      <c r="J14" s="11">
        <v>2</v>
      </c>
      <c r="K14" s="11">
        <v>2</v>
      </c>
      <c r="L14" s="11">
        <v>2</v>
      </c>
      <c r="M14" s="11">
        <v>1</v>
      </c>
      <c r="N14" s="11"/>
      <c r="O14" s="11"/>
      <c r="P14" s="11" t="s">
        <v>31</v>
      </c>
    </row>
    <row r="15" spans="1:18" ht="24.75" customHeight="1" x14ac:dyDescent="0.15">
      <c r="A15" s="21"/>
      <c r="B15" s="21" t="s">
        <v>49</v>
      </c>
      <c r="C15" s="12" t="s">
        <v>50</v>
      </c>
      <c r="D15" s="13" t="s">
        <v>51</v>
      </c>
      <c r="E15" s="12" t="s">
        <v>52</v>
      </c>
      <c r="F15" s="12">
        <v>60</v>
      </c>
      <c r="G15" s="12">
        <v>4</v>
      </c>
      <c r="H15" s="12">
        <v>30</v>
      </c>
      <c r="I15" s="12">
        <v>30</v>
      </c>
      <c r="J15" s="12">
        <v>4</v>
      </c>
      <c r="K15" s="12"/>
      <c r="L15" s="12"/>
      <c r="M15" s="12"/>
      <c r="N15" s="12"/>
      <c r="O15" s="12"/>
      <c r="P15" s="12" t="s">
        <v>40</v>
      </c>
      <c r="R15" s="19"/>
    </row>
    <row r="16" spans="1:18" ht="24.75" customHeight="1" x14ac:dyDescent="0.15">
      <c r="A16" s="21"/>
      <c r="B16" s="21"/>
      <c r="C16" s="11" t="s">
        <v>53</v>
      </c>
      <c r="D16" s="11" t="s">
        <v>54</v>
      </c>
      <c r="E16" s="11" t="s">
        <v>27</v>
      </c>
      <c r="F16" s="11">
        <v>15</v>
      </c>
      <c r="G16" s="11">
        <v>1</v>
      </c>
      <c r="H16" s="11">
        <v>15</v>
      </c>
      <c r="I16" s="11"/>
      <c r="J16" s="11"/>
      <c r="K16" s="11"/>
      <c r="L16" s="11"/>
      <c r="M16" s="11">
        <v>1</v>
      </c>
      <c r="N16" s="11"/>
      <c r="O16" s="11"/>
      <c r="P16" s="11" t="s">
        <v>31</v>
      </c>
    </row>
    <row r="17" spans="1:18" ht="24.75" customHeight="1" x14ac:dyDescent="0.15">
      <c r="A17" s="21"/>
      <c r="B17" s="21"/>
      <c r="C17" s="12" t="s">
        <v>55</v>
      </c>
      <c r="D17" s="13" t="s">
        <v>56</v>
      </c>
      <c r="E17" s="13" t="s">
        <v>43</v>
      </c>
      <c r="F17" s="13">
        <v>16</v>
      </c>
      <c r="G17" s="13">
        <v>1</v>
      </c>
      <c r="H17" s="13">
        <v>6</v>
      </c>
      <c r="I17" s="13">
        <v>10</v>
      </c>
      <c r="J17" s="13">
        <v>1</v>
      </c>
      <c r="K17" s="13"/>
      <c r="L17" s="13"/>
      <c r="M17" s="13"/>
      <c r="N17" s="13"/>
      <c r="O17" s="13"/>
      <c r="P17" s="13" t="s">
        <v>34</v>
      </c>
      <c r="R17" s="19"/>
    </row>
    <row r="18" spans="1:18" ht="22.5" customHeight="1" x14ac:dyDescent="0.15">
      <c r="A18" s="21"/>
      <c r="B18" s="21"/>
      <c r="C18" s="11" t="s">
        <v>57</v>
      </c>
      <c r="D18" s="11" t="s">
        <v>58</v>
      </c>
      <c r="E18" s="11" t="s">
        <v>43</v>
      </c>
      <c r="F18" s="11">
        <v>45</v>
      </c>
      <c r="G18" s="11">
        <v>3</v>
      </c>
      <c r="H18" s="11">
        <v>30</v>
      </c>
      <c r="I18" s="11">
        <v>15</v>
      </c>
      <c r="J18" s="11"/>
      <c r="K18" s="11"/>
      <c r="L18" s="11"/>
      <c r="M18" s="11"/>
      <c r="N18" s="11">
        <v>3</v>
      </c>
      <c r="O18" s="11"/>
      <c r="P18" s="11" t="s">
        <v>31</v>
      </c>
    </row>
    <row r="19" spans="1:18" x14ac:dyDescent="0.15">
      <c r="A19" s="21"/>
      <c r="B19" s="21" t="s">
        <v>59</v>
      </c>
      <c r="C19" s="21"/>
      <c r="D19" s="21"/>
      <c r="E19" s="21"/>
      <c r="F19" s="12">
        <f t="shared" ref="F19:O19" si="0">SUM(F6:F18)</f>
        <v>745</v>
      </c>
      <c r="G19" s="12">
        <f t="shared" si="0"/>
        <v>41.5</v>
      </c>
      <c r="H19" s="12">
        <f t="shared" si="0"/>
        <v>484</v>
      </c>
      <c r="I19" s="12">
        <f t="shared" si="0"/>
        <v>261</v>
      </c>
      <c r="J19" s="12">
        <f t="shared" si="0"/>
        <v>20</v>
      </c>
      <c r="K19" s="11">
        <f t="shared" si="0"/>
        <v>11</v>
      </c>
      <c r="L19" s="11">
        <f t="shared" si="0"/>
        <v>6</v>
      </c>
      <c r="M19" s="11">
        <f t="shared" si="0"/>
        <v>6</v>
      </c>
      <c r="N19" s="11">
        <f t="shared" si="0"/>
        <v>3</v>
      </c>
      <c r="O19" s="11">
        <f t="shared" si="0"/>
        <v>0</v>
      </c>
      <c r="P19" s="11"/>
    </row>
    <row r="20" spans="1:18" ht="24" x14ac:dyDescent="0.15">
      <c r="A20" s="21" t="s">
        <v>60</v>
      </c>
      <c r="B20" s="28" t="s">
        <v>61</v>
      </c>
      <c r="C20" s="11" t="s">
        <v>62</v>
      </c>
      <c r="D20" s="11" t="s">
        <v>63</v>
      </c>
      <c r="E20" s="11" t="s">
        <v>43</v>
      </c>
      <c r="F20" s="11">
        <v>45</v>
      </c>
      <c r="G20" s="11">
        <v>3</v>
      </c>
      <c r="H20" s="11">
        <v>30</v>
      </c>
      <c r="I20" s="11">
        <v>15</v>
      </c>
      <c r="J20" s="11">
        <v>2</v>
      </c>
      <c r="K20" s="11">
        <v>1</v>
      </c>
      <c r="L20" s="11"/>
      <c r="M20" s="11"/>
      <c r="N20" s="11"/>
      <c r="O20" s="11"/>
      <c r="P20" s="11" t="s">
        <v>31</v>
      </c>
    </row>
    <row r="21" spans="1:18" ht="24" customHeight="1" x14ac:dyDescent="0.15">
      <c r="A21" s="21"/>
      <c r="B21" s="29"/>
      <c r="C21" s="11" t="s">
        <v>64</v>
      </c>
      <c r="D21" s="11" t="s">
        <v>65</v>
      </c>
      <c r="E21" s="11" t="s">
        <v>52</v>
      </c>
      <c r="F21" s="11">
        <v>45</v>
      </c>
      <c r="G21" s="11">
        <v>3</v>
      </c>
      <c r="H21" s="11">
        <v>25</v>
      </c>
      <c r="I21" s="11">
        <v>20</v>
      </c>
      <c r="J21" s="11">
        <v>3</v>
      </c>
      <c r="K21" s="11"/>
      <c r="L21" s="11"/>
      <c r="M21" s="11"/>
      <c r="N21" s="11"/>
      <c r="O21" s="11"/>
      <c r="P21" s="11" t="s">
        <v>31</v>
      </c>
    </row>
    <row r="22" spans="1:18" ht="24" customHeight="1" x14ac:dyDescent="0.15">
      <c r="A22" s="21"/>
      <c r="B22" s="29"/>
      <c r="C22" s="11" t="s">
        <v>66</v>
      </c>
      <c r="D22" s="11" t="s">
        <v>67</v>
      </c>
      <c r="E22" s="11" t="s">
        <v>52</v>
      </c>
      <c r="F22" s="11">
        <v>90</v>
      </c>
      <c r="G22" s="11">
        <v>6</v>
      </c>
      <c r="H22" s="11">
        <v>50</v>
      </c>
      <c r="I22" s="11">
        <v>40</v>
      </c>
      <c r="J22" s="11">
        <v>6</v>
      </c>
      <c r="K22" s="11"/>
      <c r="L22" s="11"/>
      <c r="M22" s="11"/>
      <c r="N22" s="11"/>
      <c r="O22" s="11"/>
      <c r="P22" s="11" t="s">
        <v>31</v>
      </c>
    </row>
    <row r="23" spans="1:18" ht="24" customHeight="1" x14ac:dyDescent="0.15">
      <c r="A23" s="21"/>
      <c r="B23" s="29"/>
      <c r="C23" s="11" t="s">
        <v>68</v>
      </c>
      <c r="D23" s="11" t="s">
        <v>69</v>
      </c>
      <c r="E23" s="11" t="s">
        <v>52</v>
      </c>
      <c r="F23" s="11">
        <v>60</v>
      </c>
      <c r="G23" s="11">
        <v>4</v>
      </c>
      <c r="H23" s="11">
        <v>30</v>
      </c>
      <c r="I23" s="11">
        <v>30</v>
      </c>
      <c r="J23" s="11"/>
      <c r="K23" s="11">
        <v>4</v>
      </c>
      <c r="L23" s="11"/>
      <c r="M23" s="11"/>
      <c r="N23" s="11"/>
      <c r="O23" s="11"/>
      <c r="P23" s="11" t="s">
        <v>31</v>
      </c>
    </row>
    <row r="24" spans="1:18" ht="24" customHeight="1" x14ac:dyDescent="0.15">
      <c r="A24" s="21"/>
      <c r="B24" s="29"/>
      <c r="C24" s="11" t="s">
        <v>70</v>
      </c>
      <c r="D24" s="11" t="s">
        <v>71</v>
      </c>
      <c r="E24" s="11" t="s">
        <v>52</v>
      </c>
      <c r="F24" s="11">
        <v>120</v>
      </c>
      <c r="G24" s="11">
        <v>8</v>
      </c>
      <c r="H24" s="11">
        <v>40</v>
      </c>
      <c r="I24" s="11">
        <v>80</v>
      </c>
      <c r="J24" s="11"/>
      <c r="K24" s="11">
        <v>8</v>
      </c>
      <c r="L24" s="11"/>
      <c r="M24" s="11"/>
      <c r="N24" s="11"/>
      <c r="O24" s="11"/>
      <c r="P24" s="11" t="s">
        <v>40</v>
      </c>
    </row>
    <row r="25" spans="1:18" ht="24" customHeight="1" x14ac:dyDescent="0.15">
      <c r="A25" s="21"/>
      <c r="B25" s="29"/>
      <c r="C25" s="11" t="s">
        <v>72</v>
      </c>
      <c r="D25" s="11" t="s">
        <v>73</v>
      </c>
      <c r="E25" s="11" t="s">
        <v>52</v>
      </c>
      <c r="F25" s="11">
        <v>60</v>
      </c>
      <c r="G25" s="11">
        <v>4</v>
      </c>
      <c r="H25" s="11">
        <v>30</v>
      </c>
      <c r="I25" s="11">
        <v>30</v>
      </c>
      <c r="J25" s="11"/>
      <c r="K25" s="11"/>
      <c r="L25" s="11">
        <v>4</v>
      </c>
      <c r="M25" s="11"/>
      <c r="N25" s="11"/>
      <c r="O25" s="11"/>
      <c r="P25" s="11" t="s">
        <v>31</v>
      </c>
    </row>
    <row r="26" spans="1:18" x14ac:dyDescent="0.15">
      <c r="A26" s="21"/>
      <c r="B26" s="29"/>
      <c r="C26" s="11" t="s">
        <v>74</v>
      </c>
      <c r="D26" s="11" t="s">
        <v>75</v>
      </c>
      <c r="E26" s="11" t="s">
        <v>76</v>
      </c>
      <c r="F26" s="11">
        <v>45</v>
      </c>
      <c r="G26" s="11">
        <v>3</v>
      </c>
      <c r="H26" s="11">
        <v>30</v>
      </c>
      <c r="I26" s="11">
        <v>15</v>
      </c>
      <c r="J26" s="11"/>
      <c r="K26" s="11"/>
      <c r="L26" s="11"/>
      <c r="M26" s="11">
        <v>3</v>
      </c>
      <c r="N26" s="11"/>
      <c r="O26" s="11"/>
      <c r="P26" s="11" t="s">
        <v>31</v>
      </c>
    </row>
    <row r="27" spans="1:18" ht="24" customHeight="1" x14ac:dyDescent="0.15">
      <c r="A27" s="21"/>
      <c r="B27" s="29"/>
      <c r="C27" s="11" t="s">
        <v>77</v>
      </c>
      <c r="D27" s="11" t="s">
        <v>78</v>
      </c>
      <c r="E27" s="11" t="s">
        <v>79</v>
      </c>
      <c r="F27" s="11">
        <v>45</v>
      </c>
      <c r="G27" s="11">
        <v>3</v>
      </c>
      <c r="H27" s="11">
        <v>30</v>
      </c>
      <c r="I27" s="11">
        <v>15</v>
      </c>
      <c r="J27" s="11"/>
      <c r="K27" s="11"/>
      <c r="L27" s="11"/>
      <c r="M27" s="11">
        <v>3</v>
      </c>
      <c r="O27" s="11"/>
      <c r="P27" s="11" t="s">
        <v>31</v>
      </c>
    </row>
    <row r="28" spans="1:18" ht="24" customHeight="1" x14ac:dyDescent="0.15">
      <c r="A28" s="21"/>
      <c r="B28" s="29"/>
      <c r="C28" s="11" t="s">
        <v>80</v>
      </c>
      <c r="D28" s="11" t="s">
        <v>81</v>
      </c>
      <c r="E28" s="11" t="s">
        <v>52</v>
      </c>
      <c r="F28" s="11">
        <v>30</v>
      </c>
      <c r="G28" s="11">
        <v>2</v>
      </c>
      <c r="H28" s="11">
        <v>15</v>
      </c>
      <c r="I28" s="11">
        <v>15</v>
      </c>
      <c r="J28" s="11"/>
      <c r="K28" s="11"/>
      <c r="L28" s="11"/>
      <c r="M28" s="11"/>
      <c r="N28" s="11">
        <v>2</v>
      </c>
      <c r="O28" s="11"/>
      <c r="P28" s="11" t="s">
        <v>31</v>
      </c>
    </row>
    <row r="29" spans="1:18" ht="24" customHeight="1" x14ac:dyDescent="0.15">
      <c r="A29" s="21"/>
      <c r="B29" s="29"/>
      <c r="C29" s="11" t="s">
        <v>82</v>
      </c>
      <c r="D29" s="11" t="s">
        <v>83</v>
      </c>
      <c r="E29" s="11" t="s">
        <v>52</v>
      </c>
      <c r="F29" s="11">
        <v>45</v>
      </c>
      <c r="G29" s="11">
        <v>3</v>
      </c>
      <c r="H29" s="11">
        <v>20</v>
      </c>
      <c r="I29" s="11">
        <v>25</v>
      </c>
      <c r="J29" s="11"/>
      <c r="K29" s="11"/>
      <c r="L29" s="11"/>
      <c r="M29" s="11">
        <v>3</v>
      </c>
      <c r="N29" s="11"/>
      <c r="O29" s="11"/>
      <c r="P29" s="11" t="s">
        <v>40</v>
      </c>
    </row>
    <row r="30" spans="1:18" ht="24" customHeight="1" x14ac:dyDescent="0.15">
      <c r="A30" s="21"/>
      <c r="B30" s="30"/>
      <c r="C30" s="11" t="s">
        <v>84</v>
      </c>
      <c r="D30" s="11" t="s">
        <v>85</v>
      </c>
      <c r="E30" s="11" t="s">
        <v>52</v>
      </c>
      <c r="F30" s="11">
        <v>30</v>
      </c>
      <c r="G30" s="11">
        <v>2</v>
      </c>
      <c r="H30" s="11">
        <v>15</v>
      </c>
      <c r="I30" s="11">
        <v>15</v>
      </c>
      <c r="J30" s="11"/>
      <c r="L30" s="11"/>
      <c r="M30" s="11"/>
      <c r="N30" s="11">
        <v>2</v>
      </c>
      <c r="O30" s="11"/>
      <c r="P30" s="11" t="s">
        <v>31</v>
      </c>
    </row>
    <row r="31" spans="1:18" ht="24" customHeight="1" x14ac:dyDescent="0.15">
      <c r="A31" s="21"/>
      <c r="B31" s="21" t="s">
        <v>86</v>
      </c>
      <c r="C31" s="11" t="s">
        <v>87</v>
      </c>
      <c r="D31" s="11" t="s">
        <v>88</v>
      </c>
      <c r="E31" s="11" t="s">
        <v>52</v>
      </c>
      <c r="F31" s="11">
        <v>28</v>
      </c>
      <c r="G31" s="11">
        <v>0.5</v>
      </c>
      <c r="H31" s="11">
        <v>4</v>
      </c>
      <c r="I31" s="11">
        <v>24</v>
      </c>
      <c r="J31" s="11" t="s">
        <v>89</v>
      </c>
      <c r="K31" s="11"/>
      <c r="L31" s="11"/>
      <c r="M31" s="11"/>
      <c r="N31" s="11"/>
      <c r="O31" s="11"/>
      <c r="P31" s="11" t="s">
        <v>31</v>
      </c>
    </row>
    <row r="32" spans="1:18" ht="24" customHeight="1" x14ac:dyDescent="0.15">
      <c r="A32" s="21"/>
      <c r="B32" s="21"/>
      <c r="C32" s="11" t="s">
        <v>90</v>
      </c>
      <c r="D32" s="11" t="s">
        <v>91</v>
      </c>
      <c r="E32" s="11" t="s">
        <v>52</v>
      </c>
      <c r="F32" s="11">
        <v>28</v>
      </c>
      <c r="G32" s="11">
        <v>0.5</v>
      </c>
      <c r="H32" s="11">
        <v>4</v>
      </c>
      <c r="I32" s="11">
        <v>24</v>
      </c>
      <c r="J32" s="11"/>
      <c r="K32" s="11" t="s">
        <v>89</v>
      </c>
      <c r="L32" s="11"/>
      <c r="M32" s="11"/>
      <c r="N32" s="11"/>
      <c r="O32" s="11"/>
      <c r="P32" s="11" t="s">
        <v>31</v>
      </c>
    </row>
    <row r="33" spans="1:16" ht="24" customHeight="1" x14ac:dyDescent="0.15">
      <c r="A33" s="21"/>
      <c r="B33" s="21"/>
      <c r="C33" s="11" t="s">
        <v>92</v>
      </c>
      <c r="D33" s="11" t="s">
        <v>93</v>
      </c>
      <c r="E33" s="11" t="s">
        <v>52</v>
      </c>
      <c r="F33" s="11">
        <v>56</v>
      </c>
      <c r="G33" s="11">
        <v>1</v>
      </c>
      <c r="H33" s="11">
        <v>16</v>
      </c>
      <c r="I33" s="11">
        <v>40</v>
      </c>
      <c r="J33" s="11"/>
      <c r="K33" s="11"/>
      <c r="L33" s="11" t="s">
        <v>94</v>
      </c>
      <c r="M33" s="11"/>
      <c r="N33" s="11"/>
      <c r="O33" s="11"/>
      <c r="P33" s="11" t="s">
        <v>31</v>
      </c>
    </row>
    <row r="34" spans="1:16" ht="24" customHeight="1" x14ac:dyDescent="0.15">
      <c r="A34" s="21"/>
      <c r="B34" s="21"/>
      <c r="C34" s="11" t="s">
        <v>95</v>
      </c>
      <c r="D34" s="11" t="s">
        <v>96</v>
      </c>
      <c r="E34" s="11" t="s">
        <v>52</v>
      </c>
      <c r="F34" s="11">
        <v>56</v>
      </c>
      <c r="G34" s="11">
        <v>1</v>
      </c>
      <c r="H34" s="11"/>
      <c r="I34" s="11">
        <v>56</v>
      </c>
      <c r="J34" s="11"/>
      <c r="K34" s="11" t="s">
        <v>94</v>
      </c>
      <c r="L34" s="11"/>
      <c r="M34" s="11"/>
      <c r="N34" s="11"/>
      <c r="O34" s="11"/>
      <c r="P34" s="11" t="s">
        <v>31</v>
      </c>
    </row>
    <row r="35" spans="1:16" x14ac:dyDescent="0.15">
      <c r="A35" s="21"/>
      <c r="B35" s="21" t="s">
        <v>59</v>
      </c>
      <c r="C35" s="21"/>
      <c r="D35" s="21"/>
      <c r="E35" s="21"/>
      <c r="F35" s="11">
        <f>SUM(F20:F34)</f>
        <v>783</v>
      </c>
      <c r="G35" s="11">
        <f t="shared" ref="G35:N35" si="1">SUM(G20:G34)</f>
        <v>44</v>
      </c>
      <c r="H35" s="11">
        <f t="shared" si="1"/>
        <v>339</v>
      </c>
      <c r="I35" s="11">
        <f t="shared" si="1"/>
        <v>444</v>
      </c>
      <c r="J35" s="11">
        <f t="shared" si="1"/>
        <v>11</v>
      </c>
      <c r="K35" s="11">
        <f t="shared" si="1"/>
        <v>13</v>
      </c>
      <c r="L35" s="11">
        <f t="shared" si="1"/>
        <v>4</v>
      </c>
      <c r="M35" s="11">
        <f t="shared" si="1"/>
        <v>9</v>
      </c>
      <c r="N35" s="11">
        <f t="shared" si="1"/>
        <v>4</v>
      </c>
      <c r="O35" s="11">
        <f t="shared" ref="O35" si="2">SUM(O20:O34)</f>
        <v>0</v>
      </c>
      <c r="P35" s="11"/>
    </row>
    <row r="36" spans="1:16" ht="24" customHeight="1" x14ac:dyDescent="0.15">
      <c r="A36" s="27" t="s">
        <v>97</v>
      </c>
      <c r="B36" s="21" t="s">
        <v>98</v>
      </c>
      <c r="C36" s="11" t="s">
        <v>99</v>
      </c>
      <c r="D36" s="11" t="s">
        <v>100</v>
      </c>
      <c r="E36" s="11" t="s">
        <v>52</v>
      </c>
      <c r="F36" s="11">
        <v>60</v>
      </c>
      <c r="G36" s="11">
        <v>4</v>
      </c>
      <c r="H36" s="11">
        <v>30</v>
      </c>
      <c r="I36" s="11">
        <v>30</v>
      </c>
      <c r="J36" s="11"/>
      <c r="K36" s="11"/>
      <c r="L36" s="11"/>
      <c r="M36" s="11">
        <v>4</v>
      </c>
      <c r="N36" s="11"/>
      <c r="O36" s="11"/>
      <c r="P36" s="11" t="s">
        <v>31</v>
      </c>
    </row>
    <row r="37" spans="1:16" ht="24" customHeight="1" x14ac:dyDescent="0.15">
      <c r="A37" s="27"/>
      <c r="B37" s="21"/>
      <c r="C37" s="11" t="s">
        <v>101</v>
      </c>
      <c r="D37" s="11" t="s">
        <v>102</v>
      </c>
      <c r="E37" s="11" t="s">
        <v>52</v>
      </c>
      <c r="F37" s="11">
        <v>60</v>
      </c>
      <c r="G37" s="11">
        <v>4</v>
      </c>
      <c r="H37" s="11">
        <v>30</v>
      </c>
      <c r="I37" s="11">
        <v>30</v>
      </c>
      <c r="J37" s="11"/>
      <c r="K37" s="11"/>
      <c r="L37" s="11">
        <v>4</v>
      </c>
      <c r="M37" s="11"/>
      <c r="N37" s="11"/>
      <c r="O37" s="11"/>
      <c r="P37" s="11" t="s">
        <v>40</v>
      </c>
    </row>
    <row r="38" spans="1:16" ht="24" customHeight="1" x14ac:dyDescent="0.15">
      <c r="A38" s="27"/>
      <c r="B38" s="21"/>
      <c r="C38" s="11" t="s">
        <v>103</v>
      </c>
      <c r="D38" s="11" t="s">
        <v>104</v>
      </c>
      <c r="E38" s="11" t="s">
        <v>52</v>
      </c>
      <c r="F38" s="11">
        <v>60</v>
      </c>
      <c r="G38" s="11">
        <v>4</v>
      </c>
      <c r="H38" s="11">
        <v>30</v>
      </c>
      <c r="I38" s="11">
        <v>30</v>
      </c>
      <c r="J38" s="11"/>
      <c r="K38" s="11"/>
      <c r="L38" s="11">
        <v>4</v>
      </c>
      <c r="M38" s="11"/>
      <c r="N38" s="11"/>
      <c r="O38" s="11"/>
      <c r="P38" s="11" t="s">
        <v>31</v>
      </c>
    </row>
    <row r="39" spans="1:16" ht="24" customHeight="1" x14ac:dyDescent="0.15">
      <c r="A39" s="27"/>
      <c r="B39" s="21"/>
      <c r="C39" s="11" t="s">
        <v>105</v>
      </c>
      <c r="D39" s="11" t="s">
        <v>106</v>
      </c>
      <c r="E39" s="16" t="s">
        <v>52</v>
      </c>
      <c r="F39" s="11">
        <v>45</v>
      </c>
      <c r="G39" s="11">
        <v>3</v>
      </c>
      <c r="H39" s="11">
        <v>20</v>
      </c>
      <c r="I39" s="11">
        <v>25</v>
      </c>
      <c r="J39" s="11"/>
      <c r="K39" s="11"/>
      <c r="L39" s="11">
        <v>3</v>
      </c>
      <c r="M39" s="11"/>
      <c r="N39" s="11"/>
      <c r="O39" s="11"/>
      <c r="P39" s="11" t="s">
        <v>31</v>
      </c>
    </row>
    <row r="40" spans="1:16" ht="24" customHeight="1" x14ac:dyDescent="0.15">
      <c r="A40" s="27"/>
      <c r="B40" s="21" t="s">
        <v>107</v>
      </c>
      <c r="C40" s="11" t="s">
        <v>108</v>
      </c>
      <c r="D40" s="11" t="s">
        <v>109</v>
      </c>
      <c r="E40" s="16" t="s">
        <v>52</v>
      </c>
      <c r="F40" s="11">
        <v>56</v>
      </c>
      <c r="G40" s="11">
        <v>1</v>
      </c>
      <c r="H40" s="11">
        <v>6</v>
      </c>
      <c r="I40" s="11">
        <v>50</v>
      </c>
      <c r="J40" s="11"/>
      <c r="K40" s="11"/>
      <c r="L40" s="11"/>
      <c r="M40" s="18"/>
      <c r="N40" s="11" t="s">
        <v>94</v>
      </c>
      <c r="O40" s="11"/>
      <c r="P40" s="11" t="s">
        <v>31</v>
      </c>
    </row>
    <row r="41" spans="1:16" ht="24" customHeight="1" x14ac:dyDescent="0.15">
      <c r="A41" s="27"/>
      <c r="B41" s="21"/>
      <c r="C41" s="11" t="s">
        <v>110</v>
      </c>
      <c r="D41" s="11" t="s">
        <v>111</v>
      </c>
      <c r="E41" s="16" t="s">
        <v>52</v>
      </c>
      <c r="F41" s="11">
        <v>56</v>
      </c>
      <c r="G41" s="11">
        <v>1</v>
      </c>
      <c r="H41" s="11">
        <v>6</v>
      </c>
      <c r="I41" s="11">
        <v>50</v>
      </c>
      <c r="J41" s="11"/>
      <c r="K41" s="11"/>
      <c r="L41" s="11" t="s">
        <v>94</v>
      </c>
      <c r="M41" s="18"/>
      <c r="N41" s="11"/>
      <c r="O41" s="11"/>
      <c r="P41" s="11" t="s">
        <v>31</v>
      </c>
    </row>
    <row r="42" spans="1:16" ht="24" customHeight="1" x14ac:dyDescent="0.15">
      <c r="A42" s="27"/>
      <c r="B42" s="21"/>
      <c r="C42" s="11" t="s">
        <v>112</v>
      </c>
      <c r="D42" s="11" t="s">
        <v>113</v>
      </c>
      <c r="E42" s="16" t="s">
        <v>52</v>
      </c>
      <c r="F42" s="11">
        <v>56</v>
      </c>
      <c r="G42" s="11">
        <v>1</v>
      </c>
      <c r="H42" s="11">
        <v>6</v>
      </c>
      <c r="I42" s="11">
        <v>50</v>
      </c>
      <c r="J42" s="11"/>
      <c r="K42" s="11"/>
      <c r="L42" s="11"/>
      <c r="M42" s="11" t="s">
        <v>114</v>
      </c>
      <c r="N42" s="11"/>
      <c r="O42" s="11"/>
      <c r="P42" s="11" t="s">
        <v>31</v>
      </c>
    </row>
    <row r="43" spans="1:16" ht="24" customHeight="1" x14ac:dyDescent="0.15">
      <c r="A43" s="27"/>
      <c r="B43" s="21"/>
      <c r="C43" s="11" t="s">
        <v>115</v>
      </c>
      <c r="D43" s="11" t="s">
        <v>116</v>
      </c>
      <c r="E43" s="15" t="s">
        <v>52</v>
      </c>
      <c r="F43" s="11">
        <v>56</v>
      </c>
      <c r="G43" s="11">
        <v>1</v>
      </c>
      <c r="H43" s="11">
        <v>6</v>
      </c>
      <c r="I43" s="11">
        <v>50</v>
      </c>
      <c r="J43" s="11"/>
      <c r="K43" s="11"/>
      <c r="L43" s="11"/>
      <c r="M43" s="11" t="s">
        <v>114</v>
      </c>
      <c r="N43" s="11"/>
      <c r="O43" s="11"/>
      <c r="P43" s="11" t="s">
        <v>31</v>
      </c>
    </row>
    <row r="44" spans="1:16" ht="24" customHeight="1" x14ac:dyDescent="0.15">
      <c r="A44" s="27"/>
      <c r="B44" s="21"/>
      <c r="C44" s="11" t="s">
        <v>117</v>
      </c>
      <c r="D44" s="11" t="s">
        <v>118</v>
      </c>
      <c r="E44" s="11" t="s">
        <v>52</v>
      </c>
      <c r="F44" s="11">
        <v>280</v>
      </c>
      <c r="G44" s="11">
        <v>5</v>
      </c>
      <c r="H44" s="11"/>
      <c r="I44" s="11">
        <v>280</v>
      </c>
      <c r="J44" s="11"/>
      <c r="K44" s="11"/>
      <c r="L44" s="11"/>
      <c r="M44" s="11"/>
      <c r="N44" s="11" t="s">
        <v>119</v>
      </c>
      <c r="O44" s="11" t="s">
        <v>119</v>
      </c>
      <c r="P44" s="11" t="s">
        <v>31</v>
      </c>
    </row>
    <row r="45" spans="1:16" ht="24" customHeight="1" x14ac:dyDescent="0.15">
      <c r="A45" s="27"/>
      <c r="B45" s="21"/>
      <c r="C45" s="11" t="s">
        <v>120</v>
      </c>
      <c r="D45" s="11" t="s">
        <v>121</v>
      </c>
      <c r="E45" s="11" t="s">
        <v>52</v>
      </c>
      <c r="F45" s="11">
        <v>168</v>
      </c>
      <c r="G45" s="11">
        <v>3</v>
      </c>
      <c r="H45" s="11"/>
      <c r="I45" s="11">
        <v>168</v>
      </c>
      <c r="J45" s="11"/>
      <c r="K45" s="11"/>
      <c r="L45" s="11"/>
      <c r="M45" s="11"/>
      <c r="N45" s="11"/>
      <c r="O45" s="11" t="s">
        <v>122</v>
      </c>
      <c r="P45" s="11" t="s">
        <v>31</v>
      </c>
    </row>
    <row r="46" spans="1:16" x14ac:dyDescent="0.15">
      <c r="A46" s="27"/>
      <c r="B46" s="21" t="s">
        <v>59</v>
      </c>
      <c r="C46" s="21"/>
      <c r="D46" s="21"/>
      <c r="E46" s="21"/>
      <c r="F46" s="11">
        <f t="shared" ref="F46:O46" si="3">SUM(F36:F45)</f>
        <v>897</v>
      </c>
      <c r="G46" s="11">
        <f t="shared" si="3"/>
        <v>27</v>
      </c>
      <c r="H46" s="11">
        <f t="shared" si="3"/>
        <v>134</v>
      </c>
      <c r="I46" s="11">
        <f t="shared" si="3"/>
        <v>763</v>
      </c>
      <c r="J46" s="11">
        <f t="shared" si="3"/>
        <v>0</v>
      </c>
      <c r="K46" s="11">
        <f t="shared" si="3"/>
        <v>0</v>
      </c>
      <c r="L46" s="11">
        <f t="shared" si="3"/>
        <v>11</v>
      </c>
      <c r="M46" s="11">
        <f t="shared" si="3"/>
        <v>4</v>
      </c>
      <c r="N46" s="11">
        <f t="shared" si="3"/>
        <v>0</v>
      </c>
      <c r="O46" s="11">
        <f t="shared" si="3"/>
        <v>0</v>
      </c>
      <c r="P46" s="11"/>
    </row>
    <row r="47" spans="1:16" ht="24" customHeight="1" x14ac:dyDescent="0.15">
      <c r="A47" s="21" t="s">
        <v>123</v>
      </c>
      <c r="B47" s="21" t="s">
        <v>124</v>
      </c>
      <c r="C47" s="11" t="s">
        <v>125</v>
      </c>
      <c r="D47" s="15" t="s">
        <v>126</v>
      </c>
      <c r="E47" s="11" t="s">
        <v>52</v>
      </c>
      <c r="F47" s="11">
        <v>45</v>
      </c>
      <c r="G47" s="11">
        <v>3</v>
      </c>
      <c r="H47" s="11">
        <v>20</v>
      </c>
      <c r="I47" s="11">
        <v>25</v>
      </c>
      <c r="J47" s="17"/>
      <c r="K47" s="17"/>
      <c r="L47" s="11">
        <v>3</v>
      </c>
      <c r="M47" s="11"/>
      <c r="N47" s="11"/>
      <c r="O47" s="17"/>
      <c r="P47" s="11" t="s">
        <v>31</v>
      </c>
    </row>
    <row r="48" spans="1:16" ht="24" customHeight="1" x14ac:dyDescent="0.15">
      <c r="A48" s="21"/>
      <c r="B48" s="21"/>
      <c r="C48" s="11" t="s">
        <v>127</v>
      </c>
      <c r="D48" s="11" t="s">
        <v>128</v>
      </c>
      <c r="E48" s="16" t="s">
        <v>52</v>
      </c>
      <c r="F48" s="11">
        <v>45</v>
      </c>
      <c r="G48" s="11">
        <v>3</v>
      </c>
      <c r="H48" s="11">
        <v>20</v>
      </c>
      <c r="I48" s="11">
        <v>25</v>
      </c>
      <c r="J48" s="17"/>
      <c r="K48" s="17"/>
      <c r="L48" s="11"/>
      <c r="M48" s="11">
        <v>3</v>
      </c>
      <c r="N48" s="11"/>
      <c r="O48" s="17"/>
      <c r="P48" s="11" t="s">
        <v>31</v>
      </c>
    </row>
    <row r="49" spans="1:16" ht="24" customHeight="1" x14ac:dyDescent="0.15">
      <c r="A49" s="21"/>
      <c r="B49" s="21"/>
      <c r="C49" s="11" t="s">
        <v>129</v>
      </c>
      <c r="D49" s="11" t="s">
        <v>130</v>
      </c>
      <c r="E49" s="16" t="s">
        <v>52</v>
      </c>
      <c r="F49" s="11">
        <v>45</v>
      </c>
      <c r="G49" s="11">
        <v>3</v>
      </c>
      <c r="H49" s="11">
        <v>20</v>
      </c>
      <c r="I49" s="11">
        <v>25</v>
      </c>
      <c r="J49" s="17"/>
      <c r="K49" s="17"/>
      <c r="L49" s="11"/>
      <c r="M49" s="11">
        <v>3</v>
      </c>
      <c r="N49" s="11"/>
      <c r="O49" s="17"/>
      <c r="P49" s="11" t="s">
        <v>31</v>
      </c>
    </row>
    <row r="50" spans="1:16" ht="24" customHeight="1" x14ac:dyDescent="0.15">
      <c r="A50" s="21"/>
      <c r="B50" s="21"/>
      <c r="C50" s="11" t="s">
        <v>131</v>
      </c>
      <c r="D50" s="11" t="s">
        <v>132</v>
      </c>
      <c r="E50" s="16" t="s">
        <v>52</v>
      </c>
      <c r="F50" s="11">
        <v>45</v>
      </c>
      <c r="G50" s="11">
        <v>3</v>
      </c>
      <c r="H50" s="11">
        <v>20</v>
      </c>
      <c r="I50" s="11">
        <v>25</v>
      </c>
      <c r="J50" s="17"/>
      <c r="K50" s="17"/>
      <c r="L50" s="11"/>
      <c r="M50" s="11"/>
      <c r="N50" s="11">
        <v>3</v>
      </c>
      <c r="O50" s="17"/>
      <c r="P50" s="11" t="s">
        <v>31</v>
      </c>
    </row>
    <row r="51" spans="1:16" x14ac:dyDescent="0.15">
      <c r="A51" s="21"/>
      <c r="B51" s="21" t="s">
        <v>59</v>
      </c>
      <c r="C51" s="21"/>
      <c r="D51" s="21"/>
      <c r="E51" s="21"/>
      <c r="F51" s="11">
        <f>SUM(F47:F50)</f>
        <v>180</v>
      </c>
      <c r="G51" s="11">
        <f t="shared" ref="G51:O51" si="4">SUM(G47:G50)</f>
        <v>12</v>
      </c>
      <c r="H51" s="11">
        <f t="shared" si="4"/>
        <v>80</v>
      </c>
      <c r="I51" s="11">
        <f t="shared" si="4"/>
        <v>100</v>
      </c>
      <c r="J51" s="11">
        <f t="shared" si="4"/>
        <v>0</v>
      </c>
      <c r="K51" s="11">
        <f t="shared" si="4"/>
        <v>0</v>
      </c>
      <c r="L51" s="11">
        <f t="shared" si="4"/>
        <v>3</v>
      </c>
      <c r="M51" s="11">
        <f t="shared" si="4"/>
        <v>6</v>
      </c>
      <c r="N51" s="11">
        <f t="shared" si="4"/>
        <v>3</v>
      </c>
      <c r="O51" s="11">
        <f t="shared" si="4"/>
        <v>0</v>
      </c>
      <c r="P51" s="11"/>
    </row>
    <row r="52" spans="1:16" ht="27.75" customHeight="1" x14ac:dyDescent="0.15">
      <c r="A52" s="21" t="s">
        <v>133</v>
      </c>
      <c r="B52" s="21"/>
      <c r="C52" s="21"/>
      <c r="D52" s="21"/>
      <c r="E52" s="11" t="s">
        <v>134</v>
      </c>
      <c r="F52" s="11">
        <v>120</v>
      </c>
      <c r="G52" s="11">
        <v>10</v>
      </c>
      <c r="H52" s="11">
        <v>120</v>
      </c>
      <c r="I52" s="11"/>
      <c r="J52" s="25" t="s">
        <v>135</v>
      </c>
      <c r="K52" s="25"/>
      <c r="L52" s="25"/>
      <c r="M52" s="25"/>
      <c r="N52" s="25"/>
      <c r="O52" s="25"/>
      <c r="P52" s="11" t="s">
        <v>31</v>
      </c>
    </row>
    <row r="53" spans="1:16" x14ac:dyDescent="0.15">
      <c r="A53" s="21" t="s">
        <v>136</v>
      </c>
      <c r="B53" s="21"/>
      <c r="C53" s="21"/>
      <c r="D53" s="21"/>
      <c r="E53" s="21"/>
      <c r="F53" s="12">
        <f>F19+F35+F46+F51+F52</f>
        <v>2725</v>
      </c>
      <c r="G53" s="12">
        <f t="shared" ref="G53:I53" si="5">G19+G35+G46+G51+G52</f>
        <v>134.5</v>
      </c>
      <c r="H53" s="12">
        <f t="shared" si="5"/>
        <v>1157</v>
      </c>
      <c r="I53" s="12">
        <f t="shared" si="5"/>
        <v>1568</v>
      </c>
      <c r="J53" s="12">
        <f>J19+J35+J46+J51</f>
        <v>31</v>
      </c>
      <c r="K53" s="11">
        <f t="shared" ref="K53:O53" si="6">K19+K35+K46+K51</f>
        <v>24</v>
      </c>
      <c r="L53" s="11">
        <f t="shared" si="6"/>
        <v>24</v>
      </c>
      <c r="M53" s="11">
        <f t="shared" si="6"/>
        <v>25</v>
      </c>
      <c r="N53" s="11">
        <f t="shared" si="6"/>
        <v>10</v>
      </c>
      <c r="O53" s="11">
        <f t="shared" si="6"/>
        <v>0</v>
      </c>
      <c r="P53" s="11"/>
    </row>
    <row r="54" spans="1:16" ht="28.5" customHeight="1" x14ac:dyDescent="0.15">
      <c r="A54" s="26" t="s">
        <v>137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</sheetData>
  <mergeCells count="33">
    <mergeCell ref="J52:O52"/>
    <mergeCell ref="A53:E53"/>
    <mergeCell ref="A54:P54"/>
    <mergeCell ref="A6:A19"/>
    <mergeCell ref="A20:A35"/>
    <mergeCell ref="A36:A46"/>
    <mergeCell ref="A47:A51"/>
    <mergeCell ref="B6:B14"/>
    <mergeCell ref="B15:B18"/>
    <mergeCell ref="B20:B30"/>
    <mergeCell ref="B31:B34"/>
    <mergeCell ref="B36:B39"/>
    <mergeCell ref="B40:B45"/>
    <mergeCell ref="B47:B50"/>
    <mergeCell ref="B19:E19"/>
    <mergeCell ref="B35:E35"/>
    <mergeCell ref="B46:E46"/>
    <mergeCell ref="B51:E51"/>
    <mergeCell ref="A52:D52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A2:B5"/>
  </mergeCells>
  <phoneticPr fontId="9" type="noConversion"/>
  <pageMargins left="0.70763888888888904" right="0.70763888888888904" top="0.74791666666666701" bottom="0.74791666666666701" header="0.31388888888888899" footer="0.31388888888888899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workbookViewId="0">
      <selection activeCell="F28" sqref="F28"/>
    </sheetView>
  </sheetViews>
  <sheetFormatPr defaultColWidth="9" defaultRowHeight="13.5" x14ac:dyDescent="0.15"/>
  <cols>
    <col min="2" max="2" width="20.375" customWidth="1"/>
  </cols>
  <sheetData>
    <row r="3" spans="1:11" ht="14.25" customHeight="1" x14ac:dyDescent="0.15">
      <c r="A3" s="38" t="s">
        <v>138</v>
      </c>
      <c r="B3" s="38"/>
      <c r="C3" s="38" t="s">
        <v>139</v>
      </c>
      <c r="D3" s="38" t="s">
        <v>140</v>
      </c>
      <c r="E3" s="38" t="s">
        <v>141</v>
      </c>
      <c r="F3" s="38" t="s">
        <v>140</v>
      </c>
      <c r="G3" s="4" t="s">
        <v>142</v>
      </c>
      <c r="H3" s="38" t="s">
        <v>140</v>
      </c>
    </row>
    <row r="4" spans="1:11" ht="14.25" customHeight="1" x14ac:dyDescent="0.15">
      <c r="A4" s="38"/>
      <c r="B4" s="38"/>
      <c r="C4" s="38"/>
      <c r="D4" s="38"/>
      <c r="E4" s="38"/>
      <c r="F4" s="38"/>
      <c r="G4" s="4" t="s">
        <v>143</v>
      </c>
      <c r="H4" s="38"/>
    </row>
    <row r="5" spans="1:11" ht="30.75" customHeight="1" x14ac:dyDescent="0.15">
      <c r="A5" s="38" t="s">
        <v>144</v>
      </c>
      <c r="B5" s="1" t="s">
        <v>145</v>
      </c>
      <c r="C5" s="2">
        <f>Sheet1!G19</f>
        <v>41.5</v>
      </c>
      <c r="D5" s="3">
        <f>ROUND(C5/$C$11,3)</f>
        <v>0.30199999999999999</v>
      </c>
      <c r="E5" s="1">
        <f>Sheet1!F19</f>
        <v>745</v>
      </c>
      <c r="F5" s="3">
        <f>ROUND(E5/$C$12,3)</f>
        <v>0.27300000000000002</v>
      </c>
      <c r="G5" s="4">
        <f>Sheet1!I19</f>
        <v>261</v>
      </c>
      <c r="H5" s="3">
        <f>ROUND(G5/$C$12,3)</f>
        <v>9.6000000000000002E-2</v>
      </c>
      <c r="J5" s="7"/>
      <c r="K5" s="8"/>
    </row>
    <row r="6" spans="1:11" ht="39" customHeight="1" x14ac:dyDescent="0.15">
      <c r="A6" s="38"/>
      <c r="B6" s="1" t="s">
        <v>146</v>
      </c>
      <c r="C6" s="2">
        <f>Sheet1!G35</f>
        <v>44</v>
      </c>
      <c r="D6" s="3">
        <f t="shared" ref="D6:D10" si="0">ROUND(C6/$C$11,3)</f>
        <v>0.32</v>
      </c>
      <c r="E6" s="1">
        <f>Sheet1!F35</f>
        <v>783</v>
      </c>
      <c r="F6" s="3">
        <f t="shared" ref="F6:F10" si="1">ROUND(E6/$C$12,3)</f>
        <v>0.28699999999999998</v>
      </c>
      <c r="G6" s="4">
        <f>Sheet1!I35</f>
        <v>444</v>
      </c>
      <c r="H6" s="3">
        <f t="shared" ref="H6:H9" si="2">ROUND(G6/$C$12,3)</f>
        <v>0.16300000000000001</v>
      </c>
      <c r="J6" s="7"/>
      <c r="K6" s="8"/>
    </row>
    <row r="7" spans="1:11" ht="31.5" customHeight="1" x14ac:dyDescent="0.15">
      <c r="A7" s="38"/>
      <c r="B7" s="1" t="s">
        <v>147</v>
      </c>
      <c r="C7" s="2">
        <f>Sheet1!G46</f>
        <v>27</v>
      </c>
      <c r="D7" s="3">
        <f t="shared" si="0"/>
        <v>0.19600000000000001</v>
      </c>
      <c r="E7" s="2">
        <f>Sheet1!F46</f>
        <v>897</v>
      </c>
      <c r="F7" s="3">
        <f t="shared" si="1"/>
        <v>0.32900000000000001</v>
      </c>
      <c r="G7" s="5">
        <f>Sheet1!I46</f>
        <v>763</v>
      </c>
      <c r="H7" s="3">
        <f t="shared" si="2"/>
        <v>0.28000000000000003</v>
      </c>
      <c r="J7" s="7"/>
      <c r="K7" s="8"/>
    </row>
    <row r="8" spans="1:11" ht="23.25" customHeight="1" x14ac:dyDescent="0.15">
      <c r="A8" s="38"/>
      <c r="B8" s="1" t="s">
        <v>148</v>
      </c>
      <c r="C8" s="2">
        <v>3</v>
      </c>
      <c r="D8" s="3">
        <f t="shared" si="0"/>
        <v>2.1999999999999999E-2</v>
      </c>
      <c r="E8" s="2"/>
      <c r="F8" s="3"/>
      <c r="G8" s="5"/>
      <c r="H8" s="3"/>
      <c r="J8" s="7"/>
      <c r="K8" s="8"/>
    </row>
    <row r="9" spans="1:11" ht="27.75" customHeight="1" x14ac:dyDescent="0.15">
      <c r="A9" s="38" t="s">
        <v>149</v>
      </c>
      <c r="B9" s="1" t="s">
        <v>150</v>
      </c>
      <c r="C9" s="1">
        <f>Sheet1!G51</f>
        <v>12</v>
      </c>
      <c r="D9" s="3">
        <f t="shared" si="0"/>
        <v>8.6999999999999994E-2</v>
      </c>
      <c r="E9" s="1">
        <f>Sheet1!F51</f>
        <v>180</v>
      </c>
      <c r="F9" s="3">
        <f t="shared" si="1"/>
        <v>6.6000000000000003E-2</v>
      </c>
      <c r="G9" s="4">
        <f>Sheet1!I51</f>
        <v>100</v>
      </c>
      <c r="H9" s="3">
        <f t="shared" si="2"/>
        <v>3.6999999999999998E-2</v>
      </c>
      <c r="J9" s="7"/>
      <c r="K9" s="8"/>
    </row>
    <row r="10" spans="1:11" ht="22.5" customHeight="1" x14ac:dyDescent="0.15">
      <c r="A10" s="38"/>
      <c r="B10" s="1" t="s">
        <v>151</v>
      </c>
      <c r="C10" s="1">
        <f>Sheet1!G52</f>
        <v>10</v>
      </c>
      <c r="D10" s="3">
        <f t="shared" si="0"/>
        <v>7.2999999999999995E-2</v>
      </c>
      <c r="E10" s="1">
        <f>Sheet1!F52</f>
        <v>120</v>
      </c>
      <c r="F10" s="3">
        <f t="shared" si="1"/>
        <v>4.3999999999999997E-2</v>
      </c>
      <c r="G10" s="4"/>
      <c r="H10" s="3"/>
      <c r="K10" s="8"/>
    </row>
    <row r="11" spans="1:11" ht="27" customHeight="1" x14ac:dyDescent="0.15">
      <c r="A11" s="38" t="s">
        <v>152</v>
      </c>
      <c r="B11" s="38"/>
      <c r="C11" s="39">
        <f>SUM(C5:C10)</f>
        <v>137.5</v>
      </c>
      <c r="D11" s="39"/>
      <c r="E11" s="39"/>
      <c r="F11" s="39"/>
      <c r="G11" s="39"/>
      <c r="H11" s="39"/>
    </row>
    <row r="12" spans="1:11" ht="27" customHeight="1" x14ac:dyDescent="0.15">
      <c r="A12" s="38" t="s">
        <v>153</v>
      </c>
      <c r="B12" s="38"/>
      <c r="C12" s="38">
        <f>SUM(E5:E10)</f>
        <v>2725</v>
      </c>
      <c r="D12" s="38"/>
      <c r="E12" s="38" t="s">
        <v>154</v>
      </c>
      <c r="F12" s="38"/>
      <c r="G12" s="38"/>
      <c r="H12" s="6">
        <f>SUM(G5:G10)</f>
        <v>1568</v>
      </c>
    </row>
    <row r="13" spans="1:11" ht="27" customHeight="1" x14ac:dyDescent="0.15">
      <c r="A13" s="38" t="s">
        <v>155</v>
      </c>
      <c r="B13" s="38"/>
      <c r="C13" s="40">
        <f>H12/C12</f>
        <v>0.57541284403669724</v>
      </c>
      <c r="D13" s="40"/>
      <c r="E13" s="40"/>
      <c r="F13" s="40"/>
      <c r="G13" s="40"/>
      <c r="H13" s="40"/>
    </row>
  </sheetData>
  <mergeCells count="15">
    <mergeCell ref="A13:B13"/>
    <mergeCell ref="C13:H13"/>
    <mergeCell ref="A5:A8"/>
    <mergeCell ref="A9:A10"/>
    <mergeCell ref="C3:C4"/>
    <mergeCell ref="D3:D4"/>
    <mergeCell ref="E3:E4"/>
    <mergeCell ref="F3:F4"/>
    <mergeCell ref="H3:H4"/>
    <mergeCell ref="A3:B4"/>
    <mergeCell ref="A11:B11"/>
    <mergeCell ref="C11:H11"/>
    <mergeCell ref="A12:B12"/>
    <mergeCell ref="C12:D12"/>
    <mergeCell ref="E12:G1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2018-05-18T09:18:00Z</cp:lastPrinted>
  <dcterms:created xsi:type="dcterms:W3CDTF">2006-09-13T19:21:00Z</dcterms:created>
  <dcterms:modified xsi:type="dcterms:W3CDTF">2022-03-02T00:27:23Z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